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pplicability" sheetId="1" state="visible" r:id="rId1"/>
    <sheet xmlns:r="http://schemas.openxmlformats.org/officeDocument/2006/relationships" name="Input (Elections)" sheetId="2" state="visible" r:id="rId2"/>
    <sheet xmlns:r="http://schemas.openxmlformats.org/officeDocument/2006/relationships" name="Calculation" sheetId="3" state="visible" r:id="rId3"/>
    <sheet xmlns:r="http://schemas.openxmlformats.org/officeDocument/2006/relationships" name="Penalty Ledger" sheetId="4" state="visible" r:id="rId4"/>
    <sheet xmlns:r="http://schemas.openxmlformats.org/officeDocument/2006/relationships" name="Summary" sheetId="5" state="visible" r:id="rId5"/>
  </sheets>
  <definedNames>
    <definedName name="score_1_1">Calculation!$B$4</definedName>
    <definedName name="score_1_2">Calculation!$B$5</definedName>
    <definedName name="score_1_3">Calculation!$B$6</definedName>
    <definedName name="score_1_4">Calculation!$B$7</definedName>
    <definedName name="score_1_5">Calculation!$B$8</definedName>
    <definedName name="parl_score">Calculation!$B$15</definedName>
    <definedName name="pres_score">Calculation!$B$16</definedName>
    <definedName name="parl_weight">Calculation!$B$19</definedName>
    <definedName name="pres_weight">Calculation!$B$20</definedName>
    <definedName name="parl_base">Calculation!$B$23</definedName>
    <definedName name="pres_base">Calculation!$B$24</definedName>
    <definedName name="base_score">Calculation!$B$25</definedName>
    <definedName name="parl_penalty_net">Calculation!$B$34</definedName>
    <definedName name="pres_penalty_net">Calculation!$B$35</definedName>
    <definedName name="cat_penalty_net">Calculation!$B$36</definedName>
    <definedName name="final_score">Calculation!$B$38</definedName>
    <definedName name="dfi_contribution">Calculation!$B$39</definedName>
  </definedNames>
  <calcPr calcId="124519" fullCalcOnLoad="1"/>
</workbook>
</file>

<file path=xl/styles.xml><?xml version="1.0" encoding="utf-8"?>
<styleSheet xmlns="http://schemas.openxmlformats.org/spreadsheetml/2006/main">
  <numFmts count="2">
    <numFmt numFmtId="164" formatCode="0.0000"/>
    <numFmt numFmtId="165" formatCode="0&quot;%&quot;"/>
  </numFmts>
  <fonts count="8">
    <font>
      <name val="Calibri"/>
      <family val="2"/>
      <color theme="1"/>
      <sz val="11"/>
      <scheme val="minor"/>
    </font>
    <font>
      <b val="1"/>
      <sz val="14"/>
    </font>
    <font>
      <i val="1"/>
    </font>
    <font>
      <b val="1"/>
    </font>
    <font>
      <i val="1"/>
      <color rgb="007F7F7F"/>
    </font>
    <font>
      <b val="1"/>
      <color rgb="00FFFFFF"/>
    </font>
    <font>
      <b val="1"/>
      <sz val="13"/>
    </font>
    <font>
      <i val="1"/>
      <color rgb="00595959"/>
    </font>
  </fonts>
  <fills count="7">
    <fill>
      <patternFill/>
    </fill>
    <fill>
      <patternFill patternType="gray125"/>
    </fill>
    <fill>
      <patternFill patternType="solid">
        <fgColor rgb="00FFF2CC"/>
      </patternFill>
    </fill>
    <fill>
      <patternFill patternType="solid">
        <fgColor rgb="00E7E6E6"/>
      </patternFill>
    </fill>
    <fill>
      <patternFill patternType="solid">
        <fgColor rgb="00D9E1F2"/>
      </patternFill>
    </fill>
    <fill>
      <patternFill patternType="solid">
        <fgColor rgb="001F4E78"/>
      </patternFill>
    </fill>
    <fill>
      <patternFill patternType="solid">
        <fgColor rgb="00C6EFCE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0" borderId="0" pivotButton="0" quotePrefix="0" xfId="0"/>
    <xf numFmtId="0" fontId="0" fillId="2" borderId="0" pivotButton="0" quotePrefix="0" xfId="0"/>
    <xf numFmtId="0" fontId="2" fillId="3" borderId="0" pivotButton="0" quotePrefix="0" xfId="0"/>
    <xf numFmtId="0" fontId="3" fillId="4" borderId="0" pivotButton="0" quotePrefix="0" xfId="0"/>
    <xf numFmtId="0" fontId="4" fillId="0" borderId="0" pivotButton="0" quotePrefix="0" xfId="0"/>
    <xf numFmtId="0" fontId="0" fillId="0" borderId="0" applyAlignment="1" pivotButton="0" quotePrefix="0" xfId="0">
      <alignment vertical="top" wrapText="1"/>
    </xf>
    <xf numFmtId="0" fontId="5" fillId="5" borderId="1" applyAlignment="1" pivotButton="0" quotePrefix="0" xfId="0">
      <alignment horizontal="center" vertical="center"/>
    </xf>
    <xf numFmtId="0" fontId="3" fillId="0" borderId="0" pivotButton="0" quotePrefix="0" xfId="0"/>
    <xf numFmtId="0" fontId="0" fillId="0" borderId="0" applyAlignment="1" pivotButton="0" quotePrefix="0" xfId="0">
      <alignment indent="1"/>
    </xf>
    <xf numFmtId="10" fontId="0" fillId="0" borderId="0" pivotButton="0" quotePrefix="0" xfId="0"/>
    <xf numFmtId="164" fontId="0" fillId="0" borderId="0" pivotButton="0" quotePrefix="0" xfId="0"/>
    <xf numFmtId="0" fontId="3" fillId="0" borderId="0" applyAlignment="1" pivotButton="0" quotePrefix="0" xfId="0">
      <alignment indent="1"/>
    </xf>
    <xf numFmtId="10" fontId="3" fillId="0" borderId="0" pivotButton="0" quotePrefix="0" xfId="0"/>
    <xf numFmtId="165" fontId="0" fillId="0" borderId="0" pivotButton="0" quotePrefix="0" xfId="0"/>
    <xf numFmtId="165" fontId="3" fillId="0" borderId="0" pivotButton="0" quotePrefix="0" xfId="0"/>
    <xf numFmtId="0" fontId="5" fillId="5" borderId="0" pivotButton="0" quotePrefix="0" xfId="0"/>
    <xf numFmtId="0" fontId="6" fillId="0" borderId="0" pivotButton="0" quotePrefix="0" xfId="0"/>
    <xf numFmtId="10" fontId="6" fillId="6" borderId="0" pivotButton="0" quotePrefix="0" xfId="0"/>
    <xf numFmtId="0" fontId="7" fillId="0" borderId="0" pivotButton="0" quotePrefix="0" xfId="0"/>
  </cellXfs>
  <cellStyles count="1">
    <cellStyle name="Normal" xfId="0" builtinId="0" hidden="0"/>
  </cellStyles>
  <dxfs count="4">
    <dxf>
      <fill>
        <patternFill patternType="solid">
          <bgColor rgb="00FFF2CC"/>
        </patternFill>
      </fill>
    </dxf>
    <dxf>
      <fill>
        <patternFill patternType="solid">
          <bgColor rgb="00C6EFCE"/>
        </patternFill>
      </fill>
    </dxf>
    <dxf>
      <fill>
        <patternFill patternType="solid">
          <bgColor rgb="00D9D9D9"/>
        </patternFill>
      </fill>
    </dxf>
    <dxf>
      <fill>
        <patternFill patternType="solid">
          <bgColor rgb="00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7"/>
  <sheetViews>
    <sheetView workbookViewId="0">
      <selection activeCell="A1" sqref="A1"/>
    </sheetView>
  </sheetViews>
  <sheetFormatPr baseColWidth="8" defaultRowHeight="15"/>
  <cols>
    <col width="48" customWidth="1" min="1" max="1"/>
    <col width="34" customWidth="1" min="2" max="2"/>
    <col width="58" customWidth="1" min="3" max="3"/>
    <col width="4" customWidth="1" min="4" max="4"/>
  </cols>
  <sheetData>
    <row r="1">
      <c r="A1" s="1" t="inlineStr">
        <is>
          <t>COUNTRY STRUCTURAL PROFILE</t>
        </is>
      </c>
    </row>
    <row r="3">
      <c r="A3" t="inlineStr">
        <is>
          <t>Country name:</t>
        </is>
      </c>
      <c r="B3" s="2" t="inlineStr">
        <is>
          <t>Federal Republic of Germany</t>
        </is>
      </c>
    </row>
    <row r="4">
      <c r="A4" t="inlineStr">
        <is>
          <t>Population:</t>
        </is>
      </c>
      <c r="B4" s="2" t="n">
        <v>83500000</v>
      </c>
    </row>
    <row r="5">
      <c r="A5" t="inlineStr">
        <is>
          <t>→ Size classification:</t>
        </is>
      </c>
      <c r="B5" s="3">
        <f>IF(B4&lt;10000000,"Small",IF(B4&lt;=50000000,"Medium","Large"))</f>
        <v/>
      </c>
    </row>
    <row r="7">
      <c r="A7" s="4" t="inlineStr">
        <is>
          <t>LEGISLATURE</t>
        </is>
      </c>
    </row>
    <row r="8">
      <c r="A8" t="inlineStr">
        <is>
          <t>Legislature type:</t>
        </is>
      </c>
      <c r="B8" s="2" t="inlineStr">
        <is>
          <t>Bicameral</t>
        </is>
      </c>
      <c r="C8" s="5" t="inlineStr">
        <is>
          <t>Bicameral / Unicameral</t>
        </is>
      </c>
    </row>
    <row r="9">
      <c r="A9" t="inlineStr">
        <is>
          <t>Upper house selection:</t>
        </is>
      </c>
      <c r="B9" s="2" t="inlineStr">
        <is>
          <t>Not directly elected</t>
        </is>
      </c>
      <c r="C9" s="5" t="inlineStr">
        <is>
          <t>Drawn districts / Fixed territorial units / Not directly elected / N/A</t>
        </is>
      </c>
    </row>
    <row r="10">
      <c r="A10" t="inlineStr">
        <is>
          <t>→ Deviation from Equal Population (Upper House):</t>
        </is>
      </c>
      <c r="B10" s="3">
        <f>IF(B8="Unicameral","N/A",IF(B9="Drawn districts","Applicable","N/A"))</f>
        <v/>
      </c>
    </row>
    <row r="11">
      <c r="A11" t="inlineStr">
        <is>
          <t>→ District Boundary Drawing (Upper House):</t>
        </is>
      </c>
      <c r="B11" s="3">
        <f>IF(B8="Unicameral","N/A",IF(B9="Drawn districts","Applicable","N/A"))</f>
        <v/>
      </c>
    </row>
    <row r="12">
      <c r="A12" t="inlineStr">
        <is>
          <t>→ District Type Structure (Upper House):</t>
        </is>
      </c>
      <c r="B12" s="3">
        <f>IF(B8="Unicameral","N/A",IF(B9="Not directly elected","N/A","Applicable"))</f>
        <v/>
      </c>
    </row>
    <row r="13">
      <c r="A13" t="inlineStr">
        <is>
          <t>→ Parliamentary Vote Counting (Upper House):</t>
        </is>
      </c>
      <c r="B13" s="3">
        <f>IF(B8="Unicameral","N/A",IF(B9="Not directly elected","N/A","Applicable"))</f>
        <v/>
      </c>
    </row>
    <row r="15">
      <c r="A15" s="4" t="inlineStr">
        <is>
          <t>EXECUTIVE</t>
        </is>
      </c>
    </row>
    <row r="16">
      <c r="A16" t="inlineStr">
        <is>
          <t>President directly elected by citizens?</t>
        </is>
      </c>
      <c r="B16" s="2" t="inlineStr">
        <is>
          <t>No</t>
        </is>
      </c>
      <c r="C16" s="5" t="inlineStr">
        <is>
          <t>Yes if citizens cast votes on election day contributing to presidential selection (incl. US Electoral College, France, Poland)</t>
        </is>
      </c>
    </row>
    <row r="17">
      <c r="A17" t="inlineStr">
        <is>
          <t>→ Presidential Election Methods (Section 1.5):</t>
        </is>
      </c>
      <c r="B17" s="3">
        <f>IF(B16="Yes","Applicable","Redistribute")</f>
        <v/>
      </c>
    </row>
    <row r="19">
      <c r="A19" s="4" t="inlineStr">
        <is>
          <t>ELECTORAL SYSTEM (Lower House)</t>
        </is>
      </c>
    </row>
    <row r="20">
      <c r="A20" t="inlineStr">
        <is>
          <t>Lower house family:</t>
        </is>
      </c>
      <c r="B20" s="2" t="inlineStr">
        <is>
          <t>MMP</t>
        </is>
      </c>
      <c r="C20" s="5" t="inlineStr">
        <is>
          <t>PR / MMP / Mixed non-compensatory / Single-member (FPTP/TRS/IRV) / At-large PR</t>
        </is>
      </c>
    </row>
    <row r="21">
      <c r="A21" t="inlineStr">
        <is>
          <t>→ Electoral Threshold (Section 1.4):</t>
        </is>
      </c>
      <c r="B21" s="3">
        <f>IF(OR(B20="PR",B20="MMP",B20="Mixed non-compensatory",B20="At-large PR"),"Applicable","Redistribute")</f>
        <v/>
      </c>
    </row>
    <row r="22">
      <c r="A22" t="inlineStr">
        <is>
          <t>→ Gerrymandering assessment (Section 1.6):</t>
        </is>
      </c>
      <c r="B22" s="3">
        <f>IF(OR(B20="Single-member (FPTP/TRS/IRV)",B20="Mixed non-compensatory"),"Applicable","N/A")</f>
        <v/>
      </c>
    </row>
    <row r="24">
      <c r="A24" s="4" t="inlineStr">
        <is>
          <t>NOTES</t>
        </is>
      </c>
    </row>
    <row r="25">
      <c r="A25" s="6" t="inlineStr">
        <is>
          <t>Yellow cells = researcher input.  Grey cells = auto-derived, do not edit.  The Input sheet reads these values to mark rows N/A and redistribute weights.</t>
        </is>
      </c>
    </row>
    <row r="26"/>
    <row r="27"/>
  </sheetData>
  <mergeCells count="6">
    <mergeCell ref="A1:D1"/>
    <mergeCell ref="A25:D27"/>
    <mergeCell ref="A15:D15"/>
    <mergeCell ref="A7:D7"/>
    <mergeCell ref="A24:D24"/>
    <mergeCell ref="A19:D19"/>
  </mergeCells>
  <dataValidations count="4">
    <dataValidation sqref="B8" showDropDown="0" showInputMessage="0" showErrorMessage="0" allowBlank="0" type="list">
      <formula1>"Bicameral,Unicameral"</formula1>
    </dataValidation>
    <dataValidation sqref="B9" showDropDown="0" showInputMessage="0" showErrorMessage="0" allowBlank="0" type="list">
      <formula1>"Drawn districts,Fixed territorial units,Not directly elected,N/A"</formula1>
    </dataValidation>
    <dataValidation sqref="B16" showDropDown="0" showInputMessage="0" showErrorMessage="0" allowBlank="0" type="list">
      <formula1>"Yes,No"</formula1>
    </dataValidation>
    <dataValidation sqref="B20" showDropDown="0" showInputMessage="0" showErrorMessage="0" allowBlank="0" type="list">
      <formula1>"PR,MMP,Mixed non-compensatory,Single-member (FPTP/TRS/IRV),At-large PR"</formula1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40" customWidth="1" min="2" max="2"/>
    <col width="13" customWidth="1" min="3" max="3"/>
    <col width="55" customWidth="1" min="4" max="4"/>
    <col width="7" customWidth="1" min="5" max="5"/>
    <col width="9" customWidth="1" min="6" max="6"/>
    <col width="6" customWidth="1" min="7" max="7"/>
    <col width="16" customWidth="1" min="8" max="8"/>
    <col hidden="1" width="13" customWidth="1" min="11" max="11"/>
    <col hidden="1" width="13" customWidth="1" min="12" max="12"/>
    <col hidden="1" width="13" customWidth="1" min="13" max="13"/>
  </cols>
  <sheetData>
    <row r="1">
      <c r="A1" s="7" t="inlineStr">
        <is>
          <t>Section</t>
        </is>
      </c>
      <c r="B1" s="7" t="inlineStr">
        <is>
          <t>Component</t>
        </is>
      </c>
      <c r="C1" s="7" t="inlineStr">
        <is>
          <t>Chamber</t>
        </is>
      </c>
      <c r="D1" s="7" t="inlineStr">
        <is>
          <t>Option</t>
        </is>
      </c>
      <c r="E1" s="7" t="inlineStr">
        <is>
          <t>Points</t>
        </is>
      </c>
      <c r="F1" s="7" t="inlineStr">
        <is>
          <t>Applies?</t>
        </is>
      </c>
      <c r="G1" s="7" t="inlineStr">
        <is>
          <t>Max</t>
        </is>
      </c>
      <c r="H1" s="7" t="inlineStr">
        <is>
          <t>Status</t>
        </is>
      </c>
    </row>
    <row r="2">
      <c r="A2" t="inlineStr">
        <is>
          <t>1.1</t>
        </is>
      </c>
      <c r="B2" t="inlineStr">
        <is>
          <t>Campaign Account Structure</t>
        </is>
      </c>
      <c r="C2" t="inlineStr">
        <is>
          <t>Both</t>
        </is>
      </c>
      <c r="D2" t="inlineStr">
        <is>
          <t>All spending through official campaign account</t>
        </is>
      </c>
      <c r="E2" t="n">
        <v>5</v>
      </c>
      <c r="F2" t="inlineStr">
        <is>
          <t>Yes</t>
        </is>
      </c>
      <c r="G2" t="n">
        <v>5</v>
      </c>
      <c r="H2">
        <f>IF(FALSE,"N/A",IF(COUNTIFS(K:K,K2,L:L,L2,M:M,M2,F:F,"Yes")=1,"OK",IF(COUNTIFS(K:K,K2,L:L,L2,M:M,M2,F:F,"Yes")=0,"⚠ no selection","⚠ multi-select")))</f>
        <v/>
      </c>
      <c r="K2" t="inlineStr">
        <is>
          <t>1.1</t>
        </is>
      </c>
      <c r="L2" t="inlineStr">
        <is>
          <t>Campaign Account Structure</t>
        </is>
      </c>
      <c r="M2" t="inlineStr">
        <is>
          <t>Both</t>
        </is>
      </c>
    </row>
    <row r="3">
      <c r="D3" t="inlineStr">
        <is>
          <t>Mixed system with both official account and other channels</t>
        </is>
      </c>
      <c r="E3" t="n">
        <v>0</v>
      </c>
      <c r="F3" t="inlineStr">
        <is>
          <t>No</t>
        </is>
      </c>
      <c r="K3" t="inlineStr">
        <is>
          <t>1.1</t>
        </is>
      </c>
      <c r="L3" t="inlineStr">
        <is>
          <t>Campaign Account Structure</t>
        </is>
      </c>
      <c r="M3" t="inlineStr">
        <is>
          <t>Both</t>
        </is>
      </c>
    </row>
    <row r="4">
      <c r="D4" t="inlineStr">
        <is>
          <t>No official account requirement (-20% penalty)</t>
        </is>
      </c>
      <c r="E4" t="n">
        <v>0</v>
      </c>
      <c r="F4" t="inlineStr">
        <is>
          <t>No</t>
        </is>
      </c>
      <c r="K4" t="inlineStr">
        <is>
          <t>1.1</t>
        </is>
      </c>
      <c r="L4" t="inlineStr">
        <is>
          <t>Campaign Account Structure</t>
        </is>
      </c>
      <c r="M4" t="inlineStr">
        <is>
          <t>Both</t>
        </is>
      </c>
    </row>
    <row r="5">
      <c r="A5" t="inlineStr">
        <is>
          <t>1.1</t>
        </is>
      </c>
      <c r="B5" t="inlineStr">
        <is>
          <t>Foreign Donations — Official Account</t>
        </is>
      </c>
      <c r="C5" t="inlineStr">
        <is>
          <t>Both</t>
        </is>
      </c>
      <c r="D5" t="inlineStr">
        <is>
          <t>Completely prohibited</t>
        </is>
      </c>
      <c r="E5" t="n">
        <v>4</v>
      </c>
      <c r="F5" t="inlineStr">
        <is>
          <t>Yes</t>
        </is>
      </c>
      <c r="G5" t="n">
        <v>4</v>
      </c>
      <c r="H5">
        <f>IF(FALSE,"N/A",IF(COUNTIFS(K:K,K5,L:L,L5,M:M,M5,F:F,"Yes")=1,"OK",IF(COUNTIFS(K:K,K5,L:L,L5,M:M,M5,F:F,"Yes")=0,"⚠ no selection","⚠ multi-select")))</f>
        <v/>
      </c>
      <c r="K5" t="inlineStr">
        <is>
          <t>1.1</t>
        </is>
      </c>
      <c r="L5" t="inlineStr">
        <is>
          <t>Foreign Donations — Official Account</t>
        </is>
      </c>
      <c r="M5" t="inlineStr">
        <is>
          <t>Both</t>
        </is>
      </c>
    </row>
    <row r="6">
      <c r="D6" t="inlineStr">
        <is>
          <t>Partially restricted</t>
        </is>
      </c>
      <c r="E6" t="n">
        <v>0</v>
      </c>
      <c r="F6" t="inlineStr">
        <is>
          <t>No</t>
        </is>
      </c>
      <c r="K6" t="inlineStr">
        <is>
          <t>1.1</t>
        </is>
      </c>
      <c r="L6" t="inlineStr">
        <is>
          <t>Foreign Donations — Official Account</t>
        </is>
      </c>
      <c r="M6" t="inlineStr">
        <is>
          <t>Both</t>
        </is>
      </c>
    </row>
    <row r="7">
      <c r="D7" t="inlineStr">
        <is>
          <t>Allowed (-25% penalty, capped)</t>
        </is>
      </c>
      <c r="E7" t="n">
        <v>0</v>
      </c>
      <c r="F7" t="inlineStr">
        <is>
          <t>No</t>
        </is>
      </c>
      <c r="K7" t="inlineStr">
        <is>
          <t>1.1</t>
        </is>
      </c>
      <c r="L7" t="inlineStr">
        <is>
          <t>Foreign Donations — Official Account</t>
        </is>
      </c>
      <c r="M7" t="inlineStr">
        <is>
          <t>Both</t>
        </is>
      </c>
    </row>
    <row r="8">
      <c r="A8" t="inlineStr">
        <is>
          <t>1.1</t>
        </is>
      </c>
      <c r="B8" t="inlineStr">
        <is>
          <t>Foreign Donations — Other Channels</t>
        </is>
      </c>
      <c r="C8" t="inlineStr">
        <is>
          <t>Both</t>
        </is>
      </c>
      <c r="D8" t="inlineStr">
        <is>
          <t>Completely prohibited</t>
        </is>
      </c>
      <c r="E8" t="n">
        <v>4</v>
      </c>
      <c r="F8" t="inlineStr">
        <is>
          <t>Yes</t>
        </is>
      </c>
      <c r="G8" t="n">
        <v>4</v>
      </c>
      <c r="H8">
        <f>IF(FALSE,"N/A",IF(COUNTIFS(K:K,K8,L:L,L8,M:M,M8,F:F,"Yes")=1,"OK",IF(COUNTIFS(K:K,K8,L:L,L8,M:M,M8,F:F,"Yes")=0,"⚠ no selection","⚠ multi-select")))</f>
        <v/>
      </c>
      <c r="K8" t="inlineStr">
        <is>
          <t>1.1</t>
        </is>
      </c>
      <c r="L8" t="inlineStr">
        <is>
          <t>Foreign Donations — Other Channels</t>
        </is>
      </c>
      <c r="M8" t="inlineStr">
        <is>
          <t>Both</t>
        </is>
      </c>
    </row>
    <row r="9">
      <c r="D9" t="inlineStr">
        <is>
          <t>Partially restricted</t>
        </is>
      </c>
      <c r="E9" t="n">
        <v>0</v>
      </c>
      <c r="F9" t="inlineStr">
        <is>
          <t>No</t>
        </is>
      </c>
      <c r="K9" t="inlineStr">
        <is>
          <t>1.1</t>
        </is>
      </c>
      <c r="L9" t="inlineStr">
        <is>
          <t>Foreign Donations — Other Channels</t>
        </is>
      </c>
      <c r="M9" t="inlineStr">
        <is>
          <t>Both</t>
        </is>
      </c>
    </row>
    <row r="10">
      <c r="D10" t="inlineStr">
        <is>
          <t>Allowed (-25% penalty, capped)</t>
        </is>
      </c>
      <c r="E10" t="n">
        <v>0</v>
      </c>
      <c r="F10" t="inlineStr">
        <is>
          <t>No</t>
        </is>
      </c>
      <c r="K10" t="inlineStr">
        <is>
          <t>1.1</t>
        </is>
      </c>
      <c r="L10" t="inlineStr">
        <is>
          <t>Foreign Donations — Other Channels</t>
        </is>
      </c>
      <c r="M10" t="inlineStr">
        <is>
          <t>Both</t>
        </is>
      </c>
    </row>
    <row r="11">
      <c r="A11" t="inlineStr">
        <is>
          <t>1.1</t>
        </is>
      </c>
      <c r="B11" t="inlineStr">
        <is>
          <t>Foreign Donations — Loopholes</t>
        </is>
      </c>
      <c r="C11" t="inlineStr">
        <is>
          <t>Both</t>
        </is>
      </c>
      <c r="D11" t="inlineStr">
        <is>
          <t>No loopholes</t>
        </is>
      </c>
      <c r="E11" t="n">
        <v>0</v>
      </c>
      <c r="F11" t="inlineStr">
        <is>
          <t>No</t>
        </is>
      </c>
      <c r="G11" t="n">
        <v>0</v>
      </c>
      <c r="H11">
        <f>IF(FALSE,"N/A",IF(COUNTIFS(K:K,K11,L:L,L11,M:M,M11,F:F,"Yes")=1,"OK",IF(COUNTIFS(K:K,K11,L:L,L11,M:M,M11,F:F,"Yes")=0,"⚠ no selection","⚠ multi-select")))</f>
        <v/>
      </c>
      <c r="K11" t="inlineStr">
        <is>
          <t>1.1</t>
        </is>
      </c>
      <c r="L11" t="inlineStr">
        <is>
          <t>Foreign Donations — Loopholes</t>
        </is>
      </c>
      <c r="M11" t="inlineStr">
        <is>
          <t>Both</t>
        </is>
      </c>
    </row>
    <row r="12">
      <c r="D12" t="inlineStr">
        <is>
          <t>Loopholes exist (-25% penalty, capped)</t>
        </is>
      </c>
      <c r="E12" t="n">
        <v>0</v>
      </c>
      <c r="F12" t="inlineStr">
        <is>
          <t>Yes</t>
        </is>
      </c>
      <c r="K12" t="inlineStr">
        <is>
          <t>1.1</t>
        </is>
      </c>
      <c r="L12" t="inlineStr">
        <is>
          <t>Foreign Donations — Loopholes</t>
        </is>
      </c>
      <c r="M12" t="inlineStr">
        <is>
          <t>Both</t>
        </is>
      </c>
    </row>
    <row r="13">
      <c r="A13" t="inlineStr">
        <is>
          <t>1.1</t>
        </is>
      </c>
      <c r="B13" t="inlineStr">
        <is>
          <t>Corporate Donations — Official Account</t>
        </is>
      </c>
      <c r="C13" t="inlineStr">
        <is>
          <t>Both</t>
        </is>
      </c>
      <c r="D13" t="inlineStr">
        <is>
          <t>Completely prohibited</t>
        </is>
      </c>
      <c r="E13" t="n">
        <v>4</v>
      </c>
      <c r="F13" t="inlineStr">
        <is>
          <t>No</t>
        </is>
      </c>
      <c r="G13" t="n">
        <v>4</v>
      </c>
      <c r="H13">
        <f>IF(FALSE,"N/A",IF(COUNTIFS(K:K,K13,L:L,L13,M:M,M13,F:F,"Yes")=1,"OK",IF(COUNTIFS(K:K,K13,L:L,L13,M:M,M13,F:F,"Yes")=0,"⚠ no selection","⚠ multi-select")))</f>
        <v/>
      </c>
      <c r="K13" t="inlineStr">
        <is>
          <t>1.1</t>
        </is>
      </c>
      <c r="L13" t="inlineStr">
        <is>
          <t>Corporate Donations — Official Account</t>
        </is>
      </c>
      <c r="M13" t="inlineStr">
        <is>
          <t>Both</t>
        </is>
      </c>
    </row>
    <row r="14">
      <c r="D14" t="inlineStr">
        <is>
          <t>Limited with caps</t>
        </is>
      </c>
      <c r="E14" t="n">
        <v>0</v>
      </c>
      <c r="F14" t="inlineStr">
        <is>
          <t>Yes</t>
        </is>
      </c>
      <c r="K14" t="inlineStr">
        <is>
          <t>1.1</t>
        </is>
      </c>
      <c r="L14" t="inlineStr">
        <is>
          <t>Corporate Donations — Official Account</t>
        </is>
      </c>
      <c r="M14" t="inlineStr">
        <is>
          <t>Both</t>
        </is>
      </c>
    </row>
    <row r="15">
      <c r="D15" t="inlineStr">
        <is>
          <t>Unrestricted (-25% penalty, capped with Other)</t>
        </is>
      </c>
      <c r="E15" t="n">
        <v>0</v>
      </c>
      <c r="F15" t="inlineStr">
        <is>
          <t>No</t>
        </is>
      </c>
      <c r="K15" t="inlineStr">
        <is>
          <t>1.1</t>
        </is>
      </c>
      <c r="L15" t="inlineStr">
        <is>
          <t>Corporate Donations — Official Account</t>
        </is>
      </c>
      <c r="M15" t="inlineStr">
        <is>
          <t>Both</t>
        </is>
      </c>
    </row>
    <row r="16">
      <c r="A16" t="inlineStr">
        <is>
          <t>1.1</t>
        </is>
      </c>
      <c r="B16" t="inlineStr">
        <is>
          <t>Corporate Donations — Other Channels</t>
        </is>
      </c>
      <c r="C16" t="inlineStr">
        <is>
          <t>Both</t>
        </is>
      </c>
      <c r="D16" t="inlineStr">
        <is>
          <t>Completely prohibited</t>
        </is>
      </c>
      <c r="E16" t="n">
        <v>4</v>
      </c>
      <c r="F16" t="inlineStr">
        <is>
          <t>No</t>
        </is>
      </c>
      <c r="G16" t="n">
        <v>4</v>
      </c>
      <c r="H16">
        <f>IF(FALSE,"N/A",IF(COUNTIFS(K:K,K16,L:L,L16,M:M,M16,F:F,"Yes")=1,"OK",IF(COUNTIFS(K:K,K16,L:L,L16,M:M,M16,F:F,"Yes")=0,"⚠ no selection","⚠ multi-select")))</f>
        <v/>
      </c>
      <c r="K16" t="inlineStr">
        <is>
          <t>1.1</t>
        </is>
      </c>
      <c r="L16" t="inlineStr">
        <is>
          <t>Corporate Donations — Other Channels</t>
        </is>
      </c>
      <c r="M16" t="inlineStr">
        <is>
          <t>Both</t>
        </is>
      </c>
    </row>
    <row r="17">
      <c r="D17" t="inlineStr">
        <is>
          <t>Limited with caps</t>
        </is>
      </c>
      <c r="E17" t="n">
        <v>0</v>
      </c>
      <c r="F17" t="inlineStr">
        <is>
          <t>Yes</t>
        </is>
      </c>
      <c r="K17" t="inlineStr">
        <is>
          <t>1.1</t>
        </is>
      </c>
      <c r="L17" t="inlineStr">
        <is>
          <t>Corporate Donations — Other Channels</t>
        </is>
      </c>
      <c r="M17" t="inlineStr">
        <is>
          <t>Both</t>
        </is>
      </c>
    </row>
    <row r="18">
      <c r="D18" t="inlineStr">
        <is>
          <t>Unrestricted (-25% penalty, capped with Official)</t>
        </is>
      </c>
      <c r="E18" t="n">
        <v>0</v>
      </c>
      <c r="F18" t="inlineStr">
        <is>
          <t>No</t>
        </is>
      </c>
      <c r="K18" t="inlineStr">
        <is>
          <t>1.1</t>
        </is>
      </c>
      <c r="L18" t="inlineStr">
        <is>
          <t>Corporate Donations — Other Channels</t>
        </is>
      </c>
      <c r="M18" t="inlineStr">
        <is>
          <t>Both</t>
        </is>
      </c>
    </row>
    <row r="19">
      <c r="A19" t="inlineStr">
        <is>
          <t>1.1</t>
        </is>
      </c>
      <c r="B19" t="inlineStr">
        <is>
          <t>Corporate Donations — Non-Election</t>
        </is>
      </c>
      <c r="C19" t="inlineStr">
        <is>
          <t>Both</t>
        </is>
      </c>
      <c r="D19" t="inlineStr">
        <is>
          <t>Prohibited</t>
        </is>
      </c>
      <c r="E19" t="n">
        <v>4</v>
      </c>
      <c r="F19" t="inlineStr">
        <is>
          <t>No</t>
        </is>
      </c>
      <c r="G19" t="n">
        <v>4</v>
      </c>
      <c r="H19">
        <f>IF(FALSE,"N/A",IF(COUNTIFS(K:K,K19,L:L,L19,M:M,M19,F:F,"Yes")=1,"OK",IF(COUNTIFS(K:K,K19,L:L,L19,M:M,M19,F:F,"Yes")=0,"⚠ no selection","⚠ multi-select")))</f>
        <v/>
      </c>
      <c r="K19" t="inlineStr">
        <is>
          <t>1.1</t>
        </is>
      </c>
      <c r="L19" t="inlineStr">
        <is>
          <t>Corporate Donations — Non-Election</t>
        </is>
      </c>
      <c r="M19" t="inlineStr">
        <is>
          <t>Both</t>
        </is>
      </c>
    </row>
    <row r="20">
      <c r="D20" t="inlineStr">
        <is>
          <t>Restricted</t>
        </is>
      </c>
      <c r="E20" t="n">
        <v>0</v>
      </c>
      <c r="F20" t="inlineStr">
        <is>
          <t>No</t>
        </is>
      </c>
      <c r="K20" t="inlineStr">
        <is>
          <t>1.1</t>
        </is>
      </c>
      <c r="L20" t="inlineStr">
        <is>
          <t>Corporate Donations — Non-Election</t>
        </is>
      </c>
      <c r="M20" t="inlineStr">
        <is>
          <t>Both</t>
        </is>
      </c>
    </row>
    <row r="21">
      <c r="D21" t="inlineStr">
        <is>
          <t>Allowed (-25% penalty, additive)</t>
        </is>
      </c>
      <c r="E21" t="n">
        <v>0</v>
      </c>
      <c r="F21" t="inlineStr">
        <is>
          <t>Yes</t>
        </is>
      </c>
      <c r="K21" t="inlineStr">
        <is>
          <t>1.1</t>
        </is>
      </c>
      <c r="L21" t="inlineStr">
        <is>
          <t>Corporate Donations — Non-Election</t>
        </is>
      </c>
      <c r="M21" t="inlineStr">
        <is>
          <t>Both</t>
        </is>
      </c>
    </row>
    <row r="22">
      <c r="A22" t="inlineStr">
        <is>
          <t>1.1</t>
        </is>
      </c>
      <c r="B22" t="inlineStr">
        <is>
          <t>Individual Limits — Presidential Candidates</t>
        </is>
      </c>
      <c r="C22" t="inlineStr">
        <is>
          <t>Both</t>
        </is>
      </c>
      <c r="D22" t="inlineStr">
        <is>
          <t>Below 3 avg monthly salaries/year</t>
        </is>
      </c>
      <c r="E22" t="n">
        <v>4</v>
      </c>
      <c r="F22" t="inlineStr">
        <is>
          <t>No</t>
        </is>
      </c>
      <c r="G22" t="n">
        <v>4</v>
      </c>
      <c r="H22">
        <f>IF(FALSE,"N/A",IF(COUNTIFS(K:K,K22,L:L,L22,M:M,M22,F:F,"Yes")=1,"OK",IF(COUNTIFS(K:K,K22,L:L,L22,M:M,M22,F:F,"Yes")=0,"⚠ no selection","⚠ multi-select")))</f>
        <v/>
      </c>
      <c r="K22" t="inlineStr">
        <is>
          <t>1.1</t>
        </is>
      </c>
      <c r="L22" t="inlineStr">
        <is>
          <t>Individual Limits — Presidential Candidates</t>
        </is>
      </c>
      <c r="M22" t="inlineStr">
        <is>
          <t>Both</t>
        </is>
      </c>
    </row>
    <row r="23">
      <c r="D23" t="inlineStr">
        <is>
          <t>3-5 avg monthly salaries/year</t>
        </is>
      </c>
      <c r="E23" t="n">
        <v>2</v>
      </c>
      <c r="F23" t="inlineStr">
        <is>
          <t>No</t>
        </is>
      </c>
      <c r="K23" t="inlineStr">
        <is>
          <t>1.1</t>
        </is>
      </c>
      <c r="L23" t="inlineStr">
        <is>
          <t>Individual Limits — Presidential Candidates</t>
        </is>
      </c>
      <c r="M23" t="inlineStr">
        <is>
          <t>Both</t>
        </is>
      </c>
    </row>
    <row r="24">
      <c r="D24" t="inlineStr">
        <is>
          <t>Above 5 avg monthly salaries/year</t>
        </is>
      </c>
      <c r="E24" t="n">
        <v>0</v>
      </c>
      <c r="F24" t="inlineStr">
        <is>
          <t>No</t>
        </is>
      </c>
      <c r="K24" t="inlineStr">
        <is>
          <t>1.1</t>
        </is>
      </c>
      <c r="L24" t="inlineStr">
        <is>
          <t>Individual Limits — Presidential Candidates</t>
        </is>
      </c>
      <c r="M24" t="inlineStr">
        <is>
          <t>Both</t>
        </is>
      </c>
    </row>
    <row r="25">
      <c r="D25" t="inlineStr">
        <is>
          <t>No limit (-25% penalty)</t>
        </is>
      </c>
      <c r="E25" t="n">
        <v>0</v>
      </c>
      <c r="F25" t="inlineStr">
        <is>
          <t>Yes</t>
        </is>
      </c>
      <c r="K25" t="inlineStr">
        <is>
          <t>1.1</t>
        </is>
      </c>
      <c r="L25" t="inlineStr">
        <is>
          <t>Individual Limits — Presidential Candidates</t>
        </is>
      </c>
      <c r="M25" t="inlineStr">
        <is>
          <t>Both</t>
        </is>
      </c>
    </row>
    <row r="26">
      <c r="A26" t="inlineStr">
        <is>
          <t>1.1</t>
        </is>
      </c>
      <c r="B26" t="inlineStr">
        <is>
          <t>Individual Limits — Political Parties</t>
        </is>
      </c>
      <c r="C26" t="inlineStr">
        <is>
          <t>Both</t>
        </is>
      </c>
      <c r="D26" t="inlineStr">
        <is>
          <t>Below 3 avg monthly salaries/year</t>
        </is>
      </c>
      <c r="E26" t="n">
        <v>4</v>
      </c>
      <c r="F26" t="inlineStr">
        <is>
          <t>No</t>
        </is>
      </c>
      <c r="G26" t="n">
        <v>4</v>
      </c>
      <c r="H26">
        <f>IF(FALSE,"N/A",IF(COUNTIFS(K:K,K26,L:L,L26,M:M,M26,F:F,"Yes")=1,"OK",IF(COUNTIFS(K:K,K26,L:L,L26,M:M,M26,F:F,"Yes")=0,"⚠ no selection","⚠ multi-select")))</f>
        <v/>
      </c>
      <c r="K26" t="inlineStr">
        <is>
          <t>1.1</t>
        </is>
      </c>
      <c r="L26" t="inlineStr">
        <is>
          <t>Individual Limits — Political Parties</t>
        </is>
      </c>
      <c r="M26" t="inlineStr">
        <is>
          <t>Both</t>
        </is>
      </c>
    </row>
    <row r="27">
      <c r="D27" t="inlineStr">
        <is>
          <t>3-5 avg monthly salaries/year</t>
        </is>
      </c>
      <c r="E27" t="n">
        <v>2</v>
      </c>
      <c r="F27" t="inlineStr">
        <is>
          <t>No</t>
        </is>
      </c>
      <c r="K27" t="inlineStr">
        <is>
          <t>1.1</t>
        </is>
      </c>
      <c r="L27" t="inlineStr">
        <is>
          <t>Individual Limits — Political Parties</t>
        </is>
      </c>
      <c r="M27" t="inlineStr">
        <is>
          <t>Both</t>
        </is>
      </c>
    </row>
    <row r="28">
      <c r="D28" t="inlineStr">
        <is>
          <t>Above 5 avg monthly salaries/year</t>
        </is>
      </c>
      <c r="E28" t="n">
        <v>0</v>
      </c>
      <c r="F28" t="inlineStr">
        <is>
          <t>No</t>
        </is>
      </c>
      <c r="K28" t="inlineStr">
        <is>
          <t>1.1</t>
        </is>
      </c>
      <c r="L28" t="inlineStr">
        <is>
          <t>Individual Limits — Political Parties</t>
        </is>
      </c>
      <c r="M28" t="inlineStr">
        <is>
          <t>Both</t>
        </is>
      </c>
    </row>
    <row r="29">
      <c r="D29" t="inlineStr">
        <is>
          <t>No limit (-25% penalty)</t>
        </is>
      </c>
      <c r="E29" t="n">
        <v>0</v>
      </c>
      <c r="F29" t="inlineStr">
        <is>
          <t>Yes</t>
        </is>
      </c>
      <c r="K29" t="inlineStr">
        <is>
          <t>1.1</t>
        </is>
      </c>
      <c r="L29" t="inlineStr">
        <is>
          <t>Individual Limits — Political Parties</t>
        </is>
      </c>
      <c r="M29" t="inlineStr">
        <is>
          <t>Both</t>
        </is>
      </c>
    </row>
    <row r="30">
      <c r="A30" t="inlineStr">
        <is>
          <t>1.1</t>
        </is>
      </c>
      <c r="B30" t="inlineStr">
        <is>
          <t>Campaign Spending — Presidential</t>
        </is>
      </c>
      <c r="C30" t="inlineStr">
        <is>
          <t>Both</t>
        </is>
      </c>
      <c r="D30" t="inlineStr">
        <is>
          <t>Strict limits (≤0.0015% × voting pop × GDP/cap)</t>
        </is>
      </c>
      <c r="E30" t="n">
        <v>10</v>
      </c>
      <c r="F30" t="inlineStr">
        <is>
          <t>No</t>
        </is>
      </c>
      <c r="G30" t="n">
        <v>10</v>
      </c>
      <c r="H30">
        <f>IF(FALSE,"N/A",IF(COUNTIFS(K:K,K30,L:L,L30,M:M,M30,F:F,"Yes")=1,"OK",IF(COUNTIFS(K:K,K30,L:L,L30,M:M,M30,F:F,"Yes")=0,"⚠ no selection","⚠ multi-select")))</f>
        <v/>
      </c>
      <c r="K30" t="inlineStr">
        <is>
          <t>1.1</t>
        </is>
      </c>
      <c r="L30" t="inlineStr">
        <is>
          <t>Campaign Spending — Presidential</t>
        </is>
      </c>
      <c r="M30" t="inlineStr">
        <is>
          <t>Both</t>
        </is>
      </c>
    </row>
    <row r="31">
      <c r="D31" t="inlineStr">
        <is>
          <t>Soft caps (0.0015%–0.003%)</t>
        </is>
      </c>
      <c r="E31" t="n">
        <v>5</v>
      </c>
      <c r="F31" t="inlineStr">
        <is>
          <t>No</t>
        </is>
      </c>
      <c r="K31" t="inlineStr">
        <is>
          <t>1.1</t>
        </is>
      </c>
      <c r="L31" t="inlineStr">
        <is>
          <t>Campaign Spending — Presidential</t>
        </is>
      </c>
      <c r="M31" t="inlineStr">
        <is>
          <t>Both</t>
        </is>
      </c>
    </row>
    <row r="32">
      <c r="D32" t="inlineStr">
        <is>
          <t>Low caps (above 0.003%)</t>
        </is>
      </c>
      <c r="E32" t="n">
        <v>0</v>
      </c>
      <c r="F32" t="inlineStr">
        <is>
          <t>No</t>
        </is>
      </c>
      <c r="K32" t="inlineStr">
        <is>
          <t>1.1</t>
        </is>
      </c>
      <c r="L32" t="inlineStr">
        <is>
          <t>Campaign Spending — Presidential</t>
        </is>
      </c>
      <c r="M32" t="inlineStr">
        <is>
          <t>Both</t>
        </is>
      </c>
    </row>
    <row r="33">
      <c r="D33" t="inlineStr">
        <is>
          <t>No limits (-25% penalty)</t>
        </is>
      </c>
      <c r="E33" t="n">
        <v>0</v>
      </c>
      <c r="F33" t="inlineStr">
        <is>
          <t>Yes</t>
        </is>
      </c>
      <c r="K33" t="inlineStr">
        <is>
          <t>1.1</t>
        </is>
      </c>
      <c r="L33" t="inlineStr">
        <is>
          <t>Campaign Spending — Presidential</t>
        </is>
      </c>
      <c r="M33" t="inlineStr">
        <is>
          <t>Both</t>
        </is>
      </c>
    </row>
    <row r="34">
      <c r="A34" t="inlineStr">
        <is>
          <t>1.1</t>
        </is>
      </c>
      <c r="B34" t="inlineStr">
        <is>
          <t>Campaign Spending — Parliamentary Individual</t>
        </is>
      </c>
      <c r="C34" t="inlineStr">
        <is>
          <t>Both</t>
        </is>
      </c>
      <c r="D34" t="inlineStr">
        <is>
          <t>Strict limits (per formula)</t>
        </is>
      </c>
      <c r="E34" t="n">
        <v>10</v>
      </c>
      <c r="F34" t="inlineStr">
        <is>
          <t>No</t>
        </is>
      </c>
      <c r="G34" t="n">
        <v>10</v>
      </c>
      <c r="H34">
        <f>IF(FALSE,"N/A",IF(COUNTIFS(K:K,K34,L:L,L34,M:M,M34,F:F,"Yes")=1,"OK",IF(COUNTIFS(K:K,K34,L:L,L34,M:M,M34,F:F,"Yes")=0,"⚠ no selection","⚠ multi-select")))</f>
        <v/>
      </c>
      <c r="K34" t="inlineStr">
        <is>
          <t>1.1</t>
        </is>
      </c>
      <c r="L34" t="inlineStr">
        <is>
          <t>Campaign Spending — Parliamentary Individual</t>
        </is>
      </c>
      <c r="M34" t="inlineStr">
        <is>
          <t>Both</t>
        </is>
      </c>
    </row>
    <row r="35">
      <c r="D35" t="inlineStr">
        <is>
          <t>Soft caps (up to 2× strict)</t>
        </is>
      </c>
      <c r="E35" t="n">
        <v>5</v>
      </c>
      <c r="F35" t="inlineStr">
        <is>
          <t>No</t>
        </is>
      </c>
      <c r="K35" t="inlineStr">
        <is>
          <t>1.1</t>
        </is>
      </c>
      <c r="L35" t="inlineStr">
        <is>
          <t>Campaign Spending — Parliamentary Individual</t>
        </is>
      </c>
      <c r="M35" t="inlineStr">
        <is>
          <t>Both</t>
        </is>
      </c>
    </row>
    <row r="36">
      <c r="D36" t="inlineStr">
        <is>
          <t>Low caps (above 2× strict)</t>
        </is>
      </c>
      <c r="E36" t="n">
        <v>0</v>
      </c>
      <c r="F36" t="inlineStr">
        <is>
          <t>No</t>
        </is>
      </c>
      <c r="K36" t="inlineStr">
        <is>
          <t>1.1</t>
        </is>
      </c>
      <c r="L36" t="inlineStr">
        <is>
          <t>Campaign Spending — Parliamentary Individual</t>
        </is>
      </c>
      <c r="M36" t="inlineStr">
        <is>
          <t>Both</t>
        </is>
      </c>
    </row>
    <row r="37">
      <c r="D37" t="inlineStr">
        <is>
          <t>No limits (-25% penalty)</t>
        </is>
      </c>
      <c r="E37" t="n">
        <v>0</v>
      </c>
      <c r="F37" t="inlineStr">
        <is>
          <t>Yes</t>
        </is>
      </c>
      <c r="K37" t="inlineStr">
        <is>
          <t>1.1</t>
        </is>
      </c>
      <c r="L37" t="inlineStr">
        <is>
          <t>Campaign Spending — Parliamentary Individual</t>
        </is>
      </c>
      <c r="M37" t="inlineStr">
        <is>
          <t>Both</t>
        </is>
      </c>
    </row>
    <row r="38">
      <c r="A38" t="inlineStr">
        <is>
          <t>1.1</t>
        </is>
      </c>
      <c r="B38" t="inlineStr">
        <is>
          <t>Campaign Spending — Parliamentary Party</t>
        </is>
      </c>
      <c r="C38" t="inlineStr">
        <is>
          <t>Both</t>
        </is>
      </c>
      <c r="D38" t="inlineStr">
        <is>
          <t>Strict limits</t>
        </is>
      </c>
      <c r="E38" t="n">
        <v>10</v>
      </c>
      <c r="F38" t="inlineStr">
        <is>
          <t>No</t>
        </is>
      </c>
      <c r="G38" t="n">
        <v>10</v>
      </c>
      <c r="H38">
        <f>IF(FALSE,"N/A",IF(COUNTIFS(K:K,K38,L:L,L38,M:M,M38,F:F,"Yes")=1,"OK",IF(COUNTIFS(K:K,K38,L:L,L38,M:M,M38,F:F,"Yes")=0,"⚠ no selection","⚠ multi-select")))</f>
        <v/>
      </c>
      <c r="K38" t="inlineStr">
        <is>
          <t>1.1</t>
        </is>
      </c>
      <c r="L38" t="inlineStr">
        <is>
          <t>Campaign Spending — Parliamentary Party</t>
        </is>
      </c>
      <c r="M38" t="inlineStr">
        <is>
          <t>Both</t>
        </is>
      </c>
    </row>
    <row r="39">
      <c r="D39" t="inlineStr">
        <is>
          <t>Soft caps</t>
        </is>
      </c>
      <c r="E39" t="n">
        <v>5</v>
      </c>
      <c r="F39" t="inlineStr">
        <is>
          <t>No</t>
        </is>
      </c>
      <c r="K39" t="inlineStr">
        <is>
          <t>1.1</t>
        </is>
      </c>
      <c r="L39" t="inlineStr">
        <is>
          <t>Campaign Spending — Parliamentary Party</t>
        </is>
      </c>
      <c r="M39" t="inlineStr">
        <is>
          <t>Both</t>
        </is>
      </c>
    </row>
    <row r="40">
      <c r="D40" t="inlineStr">
        <is>
          <t>Low caps</t>
        </is>
      </c>
      <c r="E40" t="n">
        <v>0</v>
      </c>
      <c r="F40" t="inlineStr">
        <is>
          <t>No</t>
        </is>
      </c>
      <c r="K40" t="inlineStr">
        <is>
          <t>1.1</t>
        </is>
      </c>
      <c r="L40" t="inlineStr">
        <is>
          <t>Campaign Spending — Parliamentary Party</t>
        </is>
      </c>
      <c r="M40" t="inlineStr">
        <is>
          <t>Both</t>
        </is>
      </c>
    </row>
    <row r="41">
      <c r="D41" t="inlineStr">
        <is>
          <t>No limits (-25% penalty)</t>
        </is>
      </c>
      <c r="E41" t="n">
        <v>0</v>
      </c>
      <c r="F41" t="inlineStr">
        <is>
          <t>Yes</t>
        </is>
      </c>
      <c r="K41" t="inlineStr">
        <is>
          <t>1.1</t>
        </is>
      </c>
      <c r="L41" t="inlineStr">
        <is>
          <t>Campaign Spending — Parliamentary Party</t>
        </is>
      </c>
      <c r="M41" t="inlineStr">
        <is>
          <t>Both</t>
        </is>
      </c>
    </row>
    <row r="42">
      <c r="A42" t="inlineStr">
        <is>
          <t>1.1</t>
        </is>
      </c>
      <c r="B42" t="inlineStr">
        <is>
          <t>Public Funding — Coverage Level</t>
        </is>
      </c>
      <c r="C42" t="inlineStr">
        <is>
          <t>Both</t>
        </is>
      </c>
      <c r="D42" t="inlineStr">
        <is>
          <t>High coverage (≥70%)</t>
        </is>
      </c>
      <c r="E42" t="n">
        <v>28</v>
      </c>
      <c r="F42" t="inlineStr">
        <is>
          <t>No</t>
        </is>
      </c>
      <c r="G42" t="n">
        <v>30</v>
      </c>
      <c r="H42">
        <f>IF(FALSE,"N/A",IF(COUNTIFS(K:K,K42,L:L,L42,M:M,M42,F:F,"Yes")=1,"OK",IF(COUNTIFS(K:K,K42,L:L,L42,M:M,M42,F:F,"Yes")=0,"⚠ no selection","⚠ multi-select")))</f>
        <v/>
      </c>
      <c r="K42" t="inlineStr">
        <is>
          <t>1.1</t>
        </is>
      </c>
      <c r="L42" t="inlineStr">
        <is>
          <t>Public Funding — Coverage Level</t>
        </is>
      </c>
      <c r="M42" t="inlineStr">
        <is>
          <t>Both</t>
        </is>
      </c>
    </row>
    <row r="43">
      <c r="D43" t="inlineStr">
        <is>
          <t>Medium coverage (50–70%)</t>
        </is>
      </c>
      <c r="E43" t="n">
        <v>21</v>
      </c>
      <c r="F43" t="inlineStr">
        <is>
          <t>No</t>
        </is>
      </c>
      <c r="K43" t="inlineStr">
        <is>
          <t>1.1</t>
        </is>
      </c>
      <c r="L43" t="inlineStr">
        <is>
          <t>Public Funding — Coverage Level</t>
        </is>
      </c>
      <c r="M43" t="inlineStr">
        <is>
          <t>Both</t>
        </is>
      </c>
    </row>
    <row r="44">
      <c r="D44" t="inlineStr">
        <is>
          <t>Low coverage (30–50%)</t>
        </is>
      </c>
      <c r="E44" t="n">
        <v>14</v>
      </c>
      <c r="F44" t="inlineStr">
        <is>
          <t>Yes</t>
        </is>
      </c>
      <c r="K44" t="inlineStr">
        <is>
          <t>1.1</t>
        </is>
      </c>
      <c r="L44" t="inlineStr">
        <is>
          <t>Public Funding — Coverage Level</t>
        </is>
      </c>
      <c r="M44" t="inlineStr">
        <is>
          <t>Both</t>
        </is>
      </c>
    </row>
    <row r="45">
      <c r="D45" t="inlineStr">
        <is>
          <t>Very low coverage (&lt;30%)</t>
        </is>
      </c>
      <c r="E45" t="n">
        <v>7</v>
      </c>
      <c r="F45" t="inlineStr">
        <is>
          <t>No</t>
        </is>
      </c>
      <c r="K45" t="inlineStr">
        <is>
          <t>1.1</t>
        </is>
      </c>
      <c r="L45" t="inlineStr">
        <is>
          <t>Public Funding — Coverage Level</t>
        </is>
      </c>
      <c r="M45" t="inlineStr">
        <is>
          <t>Both</t>
        </is>
      </c>
    </row>
    <row r="46">
      <c r="D46" t="inlineStr">
        <is>
          <t>Not present</t>
        </is>
      </c>
      <c r="E46" t="n">
        <v>0</v>
      </c>
      <c r="F46" t="inlineStr">
        <is>
          <t>No</t>
        </is>
      </c>
      <c r="K46" t="inlineStr">
        <is>
          <t>1.1</t>
        </is>
      </c>
      <c r="L46" t="inlineStr">
        <is>
          <t>Public Funding — Coverage Level</t>
        </is>
      </c>
      <c r="M46" t="inlineStr">
        <is>
          <t>Both</t>
        </is>
      </c>
    </row>
    <row r="47">
      <c r="A47" t="inlineStr">
        <is>
          <t>1.1</t>
        </is>
      </c>
      <c r="B47" t="inlineStr">
        <is>
          <t>Public Funding — Bonus (low qualification threshold)</t>
        </is>
      </c>
      <c r="C47" t="inlineStr">
        <is>
          <t>Both</t>
        </is>
      </c>
      <c r="D47" t="inlineStr">
        <is>
          <t>Threshold &lt;3% — bonus applies</t>
        </is>
      </c>
      <c r="E47" t="n">
        <v>2</v>
      </c>
      <c r="F47" t="inlineStr">
        <is>
          <t>Yes</t>
        </is>
      </c>
      <c r="G47" t="n">
        <v>2</v>
      </c>
      <c r="H47">
        <f>IF(FALSE,"N/A",IF(COUNTIFS(K:K,K47,L:L,L47,M:M,M47,F:F,"Yes")=1,"OK",IF(COUNTIFS(K:K,K47,L:L,L47,M:M,M47,F:F,"Yes")=0,"⚠ no selection","⚠ multi-select")))</f>
        <v/>
      </c>
      <c r="K47" t="inlineStr">
        <is>
          <t>1.1</t>
        </is>
      </c>
      <c r="L47" t="inlineStr">
        <is>
          <t>Public Funding — Bonus (low qualification threshold)</t>
        </is>
      </c>
      <c r="M47" t="inlineStr">
        <is>
          <t>Both</t>
        </is>
      </c>
    </row>
    <row r="48">
      <c r="D48" t="inlineStr">
        <is>
          <t>No bonus (threshold ≥3%, or no public funding system)</t>
        </is>
      </c>
      <c r="E48" t="n">
        <v>0</v>
      </c>
      <c r="F48" t="inlineStr">
        <is>
          <t>No</t>
        </is>
      </c>
      <c r="K48" t="inlineStr">
        <is>
          <t>1.1</t>
        </is>
      </c>
      <c r="L48" t="inlineStr">
        <is>
          <t>Public Funding — Bonus (low qualification threshold)</t>
        </is>
      </c>
      <c r="M48" t="inlineStr">
        <is>
          <t>Both</t>
        </is>
      </c>
    </row>
    <row r="49">
      <c r="A49" t="inlineStr">
        <is>
          <t>1.1</t>
        </is>
      </c>
      <c r="B49" t="inlineStr">
        <is>
          <t>Public Funding — Election Coverage Scope</t>
        </is>
      </c>
      <c r="C49" t="inlineStr">
        <is>
          <t>Both</t>
        </is>
      </c>
      <c r="D49" t="inlineStr">
        <is>
          <t>Both presidential and parliamentary elections</t>
        </is>
      </c>
      <c r="E49" t="n">
        <v>0</v>
      </c>
      <c r="F49" t="inlineStr">
        <is>
          <t>No</t>
        </is>
      </c>
      <c r="G49" t="n">
        <v>0</v>
      </c>
      <c r="H49">
        <f>IF(FALSE,"N/A",IF(COUNTIFS(K:K,K49,L:L,L49,M:M,M49,F:F,"Yes")=1,"OK",IF(COUNTIFS(K:K,K49,L:L,L49,M:M,M49,F:F,"Yes")=0,"⚠ no selection","⚠ multi-select")))</f>
        <v/>
      </c>
      <c r="K49" t="inlineStr">
        <is>
          <t>1.1</t>
        </is>
      </c>
      <c r="L49" t="inlineStr">
        <is>
          <t>Public Funding — Election Coverage Scope</t>
        </is>
      </c>
      <c r="M49" t="inlineStr">
        <is>
          <t>Both</t>
        </is>
      </c>
    </row>
    <row r="50">
      <c r="D50" t="inlineStr">
        <is>
          <t>Only parliamentary elections</t>
        </is>
      </c>
      <c r="E50" t="n">
        <v>0</v>
      </c>
      <c r="F50" t="inlineStr">
        <is>
          <t>No</t>
        </is>
      </c>
      <c r="K50" t="inlineStr">
        <is>
          <t>1.1</t>
        </is>
      </c>
      <c r="L50" t="inlineStr">
        <is>
          <t>Public Funding — Election Coverage Scope</t>
        </is>
      </c>
      <c r="M50" t="inlineStr">
        <is>
          <t>Both</t>
        </is>
      </c>
    </row>
    <row r="51">
      <c r="D51" t="inlineStr">
        <is>
          <t>Only presidential elections</t>
        </is>
      </c>
      <c r="E51" t="n">
        <v>0</v>
      </c>
      <c r="F51" t="inlineStr">
        <is>
          <t>No</t>
        </is>
      </c>
      <c r="K51" t="inlineStr">
        <is>
          <t>1.1</t>
        </is>
      </c>
      <c r="L51" t="inlineStr">
        <is>
          <t>Public Funding — Election Coverage Scope</t>
        </is>
      </c>
      <c r="M51" t="inlineStr">
        <is>
          <t>Both</t>
        </is>
      </c>
    </row>
    <row r="52">
      <c r="D52" t="inlineStr">
        <is>
          <t>Not applicable</t>
        </is>
      </c>
      <c r="E52" t="n">
        <v>0</v>
      </c>
      <c r="F52" t="inlineStr">
        <is>
          <t>Yes</t>
        </is>
      </c>
      <c r="K52" t="inlineStr">
        <is>
          <t>1.1</t>
        </is>
      </c>
      <c r="L52" t="inlineStr">
        <is>
          <t>Public Funding — Election Coverage Scope</t>
        </is>
      </c>
      <c r="M52" t="inlineStr">
        <is>
          <t>Both</t>
        </is>
      </c>
    </row>
    <row r="53">
      <c r="A53" t="inlineStr">
        <is>
          <t>1.1</t>
        </is>
      </c>
      <c r="B53" t="inlineStr">
        <is>
          <t>Transparency Requirements</t>
        </is>
      </c>
      <c r="C53" t="inlineStr">
        <is>
          <t>Both</t>
        </is>
      </c>
      <c r="D53" t="inlineStr">
        <is>
          <t>Full disclosure (≤10% of monthly min wage + all criteria)</t>
        </is>
      </c>
      <c r="E53" t="n">
        <v>10</v>
      </c>
      <c r="F53" t="inlineStr">
        <is>
          <t>No</t>
        </is>
      </c>
      <c r="G53" t="n">
        <v>10</v>
      </c>
      <c r="H53">
        <f>IF(FALSE,"N/A",IF(COUNTIFS(K:K,K53,L:L,L53,M:M,M53,F:F,"Yes")=1,"OK",IF(COUNTIFS(K:K,K53,L:L,L53,M:M,M53,F:F,"Yes")=0,"⚠ no selection","⚠ multi-select")))</f>
        <v/>
      </c>
      <c r="K53" t="inlineStr">
        <is>
          <t>1.1</t>
        </is>
      </c>
      <c r="L53" t="inlineStr">
        <is>
          <t>Transparency Requirements</t>
        </is>
      </c>
      <c r="M53" t="inlineStr">
        <is>
          <t>Both</t>
        </is>
      </c>
    </row>
    <row r="54">
      <c r="D54" t="inlineStr">
        <is>
          <t>Partial disclosure</t>
        </is>
      </c>
      <c r="E54" t="n">
        <v>5</v>
      </c>
      <c r="F54" t="inlineStr">
        <is>
          <t>No</t>
        </is>
      </c>
      <c r="K54" t="inlineStr">
        <is>
          <t>1.1</t>
        </is>
      </c>
      <c r="L54" t="inlineStr">
        <is>
          <t>Transparency Requirements</t>
        </is>
      </c>
      <c r="M54" t="inlineStr">
        <is>
          <t>Both</t>
        </is>
      </c>
    </row>
    <row r="55">
      <c r="D55" t="inlineStr">
        <is>
          <t>Limited disclosure</t>
        </is>
      </c>
      <c r="E55" t="n">
        <v>0</v>
      </c>
      <c r="F55" t="inlineStr">
        <is>
          <t>Yes</t>
        </is>
      </c>
      <c r="K55" t="inlineStr">
        <is>
          <t>1.1</t>
        </is>
      </c>
      <c r="L55" t="inlineStr">
        <is>
          <t>Transparency Requirements</t>
        </is>
      </c>
      <c r="M55" t="inlineStr">
        <is>
          <t>Both</t>
        </is>
      </c>
    </row>
    <row r="56">
      <c r="D56" t="inlineStr">
        <is>
          <t>No disclosure (-20% penalty)</t>
        </is>
      </c>
      <c r="E56" t="n">
        <v>0</v>
      </c>
      <c r="F56" t="inlineStr">
        <is>
          <t>No</t>
        </is>
      </c>
      <c r="K56" t="inlineStr">
        <is>
          <t>1.1</t>
        </is>
      </c>
      <c r="L56" t="inlineStr">
        <is>
          <t>Transparency Requirements</t>
        </is>
      </c>
      <c r="M56" t="inlineStr">
        <is>
          <t>Both</t>
        </is>
      </c>
    </row>
    <row r="57">
      <c r="A57" t="inlineStr">
        <is>
          <t>1.2</t>
        </is>
      </c>
      <c r="B57" t="inlineStr">
        <is>
          <t>Deviation from Equal Population</t>
        </is>
      </c>
      <c r="C57" t="inlineStr">
        <is>
          <t>Lower House</t>
        </is>
      </c>
      <c r="D57" t="inlineStr">
        <is>
          <t>±0-5% deviation</t>
        </is>
      </c>
      <c r="E57" t="n">
        <v>10</v>
      </c>
      <c r="F57" t="inlineStr">
        <is>
          <t>No</t>
        </is>
      </c>
      <c r="G57" t="n">
        <v>10</v>
      </c>
      <c r="H57">
        <f>IF(FALSE,"N/A",IF(COUNTIFS(K:K,K57,L:L,L57,M:M,M57,F:F,"Yes")=1,"OK",IF(COUNTIFS(K:K,K57,L:L,L57,M:M,M57,F:F,"Yes")=0,"⚠ no selection","⚠ multi-select")))</f>
        <v/>
      </c>
      <c r="K57" t="inlineStr">
        <is>
          <t>1.2</t>
        </is>
      </c>
      <c r="L57" t="inlineStr">
        <is>
          <t>Deviation from Equal Population</t>
        </is>
      </c>
      <c r="M57" t="inlineStr">
        <is>
          <t>Lower House</t>
        </is>
      </c>
    </row>
    <row r="58">
      <c r="D58" t="inlineStr">
        <is>
          <t>±5.1-15% deviation</t>
        </is>
      </c>
      <c r="E58" t="n">
        <v>7</v>
      </c>
      <c r="F58" t="inlineStr">
        <is>
          <t>Yes</t>
        </is>
      </c>
      <c r="K58" t="inlineStr">
        <is>
          <t>1.2</t>
        </is>
      </c>
      <c r="L58" t="inlineStr">
        <is>
          <t>Deviation from Equal Population</t>
        </is>
      </c>
      <c r="M58" t="inlineStr">
        <is>
          <t>Lower House</t>
        </is>
      </c>
    </row>
    <row r="59">
      <c r="D59" t="inlineStr">
        <is>
          <t>&gt;15% deviation</t>
        </is>
      </c>
      <c r="E59" t="n">
        <v>1</v>
      </c>
      <c r="F59" t="inlineStr">
        <is>
          <t>No</t>
        </is>
      </c>
      <c r="K59" t="inlineStr">
        <is>
          <t>1.2</t>
        </is>
      </c>
      <c r="L59" t="inlineStr">
        <is>
          <t>Deviation from Equal Population</t>
        </is>
      </c>
      <c r="M59" t="inlineStr">
        <is>
          <t>Lower House</t>
        </is>
      </c>
    </row>
    <row r="60">
      <c r="D60" t="inlineStr">
        <is>
          <t>No standards</t>
        </is>
      </c>
      <c r="E60" t="n">
        <v>0</v>
      </c>
      <c r="F60" t="inlineStr">
        <is>
          <t>No</t>
        </is>
      </c>
      <c r="K60" t="inlineStr">
        <is>
          <t>1.2</t>
        </is>
      </c>
      <c r="L60" t="inlineStr">
        <is>
          <t>Deviation from Equal Population</t>
        </is>
      </c>
      <c r="M60" t="inlineStr">
        <is>
          <t>Lower House</t>
        </is>
      </c>
    </row>
    <row r="61">
      <c r="A61" t="inlineStr">
        <is>
          <t>1.2</t>
        </is>
      </c>
      <c r="B61" t="inlineStr">
        <is>
          <t>District Boundary Drawing</t>
        </is>
      </c>
      <c r="C61" t="inlineStr">
        <is>
          <t>Lower House</t>
        </is>
      </c>
      <c r="D61" t="inlineStr">
        <is>
          <t>Independent commission with clear criteria</t>
        </is>
      </c>
      <c r="E61" t="n">
        <v>10</v>
      </c>
      <c r="F61" t="inlineStr">
        <is>
          <t>Yes</t>
        </is>
      </c>
      <c r="G61" t="n">
        <v>10</v>
      </c>
      <c r="H61">
        <f>IF(FALSE,"N/A",IF(COUNTIFS(K:K,K61,L:L,L61,M:M,M61,F:F,"Yes")=1,"OK",IF(COUNTIFS(K:K,K61,L:L,L61,M:M,M61,F:F,"Yes")=0,"⚠ no selection","⚠ multi-select")))</f>
        <v/>
      </c>
      <c r="K61" t="inlineStr">
        <is>
          <t>1.2</t>
        </is>
      </c>
      <c r="L61" t="inlineStr">
        <is>
          <t>District Boundary Drawing</t>
        </is>
      </c>
      <c r="M61" t="inlineStr">
        <is>
          <t>Lower House</t>
        </is>
      </c>
    </row>
    <row r="62">
      <c r="D62" t="inlineStr">
        <is>
          <t>Mixed process with multiple stakeholders</t>
        </is>
      </c>
      <c r="E62" t="n">
        <v>8</v>
      </c>
      <c r="F62" t="inlineStr">
        <is>
          <t>No</t>
        </is>
      </c>
      <c r="K62" t="inlineStr">
        <is>
          <t>1.2</t>
        </is>
      </c>
      <c r="L62" t="inlineStr">
        <is>
          <t>District Boundary Drawing</t>
        </is>
      </c>
      <c r="M62" t="inlineStr">
        <is>
          <t>Lower House</t>
        </is>
      </c>
    </row>
    <row r="63">
      <c r="D63" t="inlineStr">
        <is>
          <t>Legislative/political body with oversight</t>
        </is>
      </c>
      <c r="E63" t="n">
        <v>2</v>
      </c>
      <c r="F63" t="inlineStr">
        <is>
          <t>No</t>
        </is>
      </c>
      <c r="K63" t="inlineStr">
        <is>
          <t>1.2</t>
        </is>
      </c>
      <c r="L63" t="inlineStr">
        <is>
          <t>District Boundary Drawing</t>
        </is>
      </c>
      <c r="M63" t="inlineStr">
        <is>
          <t>Lower House</t>
        </is>
      </c>
    </row>
    <row r="64">
      <c r="D64" t="inlineStr">
        <is>
          <t>Legislative/political body without oversight</t>
        </is>
      </c>
      <c r="E64" t="n">
        <v>0</v>
      </c>
      <c r="F64" t="inlineStr">
        <is>
          <t>No</t>
        </is>
      </c>
      <c r="K64" t="inlineStr">
        <is>
          <t>1.2</t>
        </is>
      </c>
      <c r="L64" t="inlineStr">
        <is>
          <t>District Boundary Drawing</t>
        </is>
      </c>
      <c r="M64" t="inlineStr">
        <is>
          <t>Lower House</t>
        </is>
      </c>
    </row>
    <row r="65">
      <c r="A65" t="inlineStr">
        <is>
          <t>1.2</t>
        </is>
      </c>
      <c r="B65" t="inlineStr">
        <is>
          <t>District Type Structure</t>
        </is>
      </c>
      <c r="C65" t="inlineStr">
        <is>
          <t>Lower House</t>
        </is>
      </c>
      <c r="D65" t="inlineStr">
        <is>
          <t>At-large PR (entire country as one district)</t>
        </is>
      </c>
      <c r="E65" t="n">
        <v>20</v>
      </c>
      <c r="F65" t="inlineStr">
        <is>
          <t>No</t>
        </is>
      </c>
      <c r="G65" t="n">
        <v>20</v>
      </c>
      <c r="H65">
        <f>IF(FALSE,"N/A",IF(COUNTIFS(K:K,K65,L:L,L65,M:M,M65,F:F,"Yes")=1,"OK",IF(COUNTIFS(K:K,K65,L:L,L65,M:M,M65,F:F,"Yes")=0,"⚠ no selection","⚠ multi-select")))</f>
        <v/>
      </c>
      <c r="K65" t="inlineStr">
        <is>
          <t>1.2</t>
        </is>
      </c>
      <c r="L65" t="inlineStr">
        <is>
          <t>District Type Structure</t>
        </is>
      </c>
      <c r="M65" t="inlineStr">
        <is>
          <t>Lower House</t>
        </is>
      </c>
    </row>
    <row r="66">
      <c r="D66" t="inlineStr">
        <is>
          <t>Multi-member districts with PR</t>
        </is>
      </c>
      <c r="E66" t="n">
        <v>15</v>
      </c>
      <c r="F66" t="inlineStr">
        <is>
          <t>No</t>
        </is>
      </c>
      <c r="K66" t="inlineStr">
        <is>
          <t>1.2</t>
        </is>
      </c>
      <c r="L66" t="inlineStr">
        <is>
          <t>District Type Structure</t>
        </is>
      </c>
      <c r="M66" t="inlineStr">
        <is>
          <t>Lower House</t>
        </is>
      </c>
    </row>
    <row r="67">
      <c r="D67" t="inlineStr">
        <is>
          <t>Mixed system (single-member + proportional)</t>
        </is>
      </c>
      <c r="E67" t="n">
        <v>5</v>
      </c>
      <c r="F67" t="inlineStr">
        <is>
          <t>Yes</t>
        </is>
      </c>
      <c r="K67" t="inlineStr">
        <is>
          <t>1.2</t>
        </is>
      </c>
      <c r="L67" t="inlineStr">
        <is>
          <t>District Type Structure</t>
        </is>
      </c>
      <c r="M67" t="inlineStr">
        <is>
          <t>Lower House</t>
        </is>
      </c>
    </row>
    <row r="68">
      <c r="D68" t="inlineStr">
        <is>
          <t>Single-member districts only</t>
        </is>
      </c>
      <c r="E68" t="n">
        <v>0</v>
      </c>
      <c r="F68" t="inlineStr">
        <is>
          <t>No</t>
        </is>
      </c>
      <c r="K68" t="inlineStr">
        <is>
          <t>1.2</t>
        </is>
      </c>
      <c r="L68" t="inlineStr">
        <is>
          <t>District Type Structure</t>
        </is>
      </c>
      <c r="M68" t="inlineStr">
        <is>
          <t>Lower House</t>
        </is>
      </c>
    </row>
    <row r="69">
      <c r="A69" t="inlineStr">
        <is>
          <t>1.2</t>
        </is>
      </c>
      <c r="B69" t="inlineStr">
        <is>
          <t>Deviation from Equal Population</t>
        </is>
      </c>
      <c r="C69" t="inlineStr">
        <is>
          <t>Upper House</t>
        </is>
      </c>
      <c r="D69" t="inlineStr">
        <is>
          <t>±0-5% deviation</t>
        </is>
      </c>
      <c r="E69" t="n">
        <v>10</v>
      </c>
      <c r="F69" t="inlineStr">
        <is>
          <t>No</t>
        </is>
      </c>
      <c r="G69" t="n">
        <v>10</v>
      </c>
      <c r="H69">
        <f>IF(OR(Applicability!$B$10="N/A"),"N/A",IF(COUNTIFS(K:K,K69,L:L,L69,M:M,M69,F:F,"Yes")=1,"OK",IF(COUNTIFS(K:K,K69,L:L,L69,M:M,M69,F:F,"Yes")=0,"⚠ no selection","⚠ multi-select")))</f>
        <v/>
      </c>
      <c r="K69" t="inlineStr">
        <is>
          <t>1.2</t>
        </is>
      </c>
      <c r="L69" t="inlineStr">
        <is>
          <t>Deviation from Equal Population</t>
        </is>
      </c>
      <c r="M69" t="inlineStr">
        <is>
          <t>Upper House</t>
        </is>
      </c>
    </row>
    <row r="70">
      <c r="D70" t="inlineStr">
        <is>
          <t>±5.1-15% deviation</t>
        </is>
      </c>
      <c r="E70" t="n">
        <v>7</v>
      </c>
      <c r="F70" t="inlineStr">
        <is>
          <t>No</t>
        </is>
      </c>
      <c r="K70" t="inlineStr">
        <is>
          <t>1.2</t>
        </is>
      </c>
      <c r="L70" t="inlineStr">
        <is>
          <t>Deviation from Equal Population</t>
        </is>
      </c>
      <c r="M70" t="inlineStr">
        <is>
          <t>Upper House</t>
        </is>
      </c>
    </row>
    <row r="71">
      <c r="D71" t="inlineStr">
        <is>
          <t>&gt;15% deviation</t>
        </is>
      </c>
      <c r="E71" t="n">
        <v>1</v>
      </c>
      <c r="F71" t="inlineStr">
        <is>
          <t>No</t>
        </is>
      </c>
      <c r="K71" t="inlineStr">
        <is>
          <t>1.2</t>
        </is>
      </c>
      <c r="L71" t="inlineStr">
        <is>
          <t>Deviation from Equal Population</t>
        </is>
      </c>
      <c r="M71" t="inlineStr">
        <is>
          <t>Upper House</t>
        </is>
      </c>
    </row>
    <row r="72">
      <c r="D72" t="inlineStr">
        <is>
          <t>No standards</t>
        </is>
      </c>
      <c r="E72" t="n">
        <v>0</v>
      </c>
      <c r="F72" t="inlineStr">
        <is>
          <t>Yes</t>
        </is>
      </c>
      <c r="K72" t="inlineStr">
        <is>
          <t>1.2</t>
        </is>
      </c>
      <c r="L72" t="inlineStr">
        <is>
          <t>Deviation from Equal Population</t>
        </is>
      </c>
      <c r="M72" t="inlineStr">
        <is>
          <t>Upper House</t>
        </is>
      </c>
    </row>
    <row r="73">
      <c r="A73" t="inlineStr">
        <is>
          <t>1.2</t>
        </is>
      </c>
      <c r="B73" t="inlineStr">
        <is>
          <t>District Boundary Drawing</t>
        </is>
      </c>
      <c r="C73" t="inlineStr">
        <is>
          <t>Upper House</t>
        </is>
      </c>
      <c r="D73" t="inlineStr">
        <is>
          <t>Independent commission with clear criteria</t>
        </is>
      </c>
      <c r="E73" t="n">
        <v>10</v>
      </c>
      <c r="F73" t="inlineStr">
        <is>
          <t>No</t>
        </is>
      </c>
      <c r="G73" t="n">
        <v>10</v>
      </c>
      <c r="H73">
        <f>IF(OR(Applicability!$B$11="N/A"),"N/A",IF(COUNTIFS(K:K,K73,L:L,L73,M:M,M73,F:F,"Yes")=1,"OK",IF(COUNTIFS(K:K,K73,L:L,L73,M:M,M73,F:F,"Yes")=0,"⚠ no selection","⚠ multi-select")))</f>
        <v/>
      </c>
      <c r="K73" t="inlineStr">
        <is>
          <t>1.2</t>
        </is>
      </c>
      <c r="L73" t="inlineStr">
        <is>
          <t>District Boundary Drawing</t>
        </is>
      </c>
      <c r="M73" t="inlineStr">
        <is>
          <t>Upper House</t>
        </is>
      </c>
    </row>
    <row r="74">
      <c r="D74" t="inlineStr">
        <is>
          <t>Mixed process with multiple stakeholders</t>
        </is>
      </c>
      <c r="E74" t="n">
        <v>8</v>
      </c>
      <c r="F74" t="inlineStr">
        <is>
          <t>No</t>
        </is>
      </c>
      <c r="K74" t="inlineStr">
        <is>
          <t>1.2</t>
        </is>
      </c>
      <c r="L74" t="inlineStr">
        <is>
          <t>District Boundary Drawing</t>
        </is>
      </c>
      <c r="M74" t="inlineStr">
        <is>
          <t>Upper House</t>
        </is>
      </c>
    </row>
    <row r="75">
      <c r="D75" t="inlineStr">
        <is>
          <t>Legislative/political body with oversight</t>
        </is>
      </c>
      <c r="E75" t="n">
        <v>2</v>
      </c>
      <c r="F75" t="inlineStr">
        <is>
          <t>No</t>
        </is>
      </c>
      <c r="K75" t="inlineStr">
        <is>
          <t>1.2</t>
        </is>
      </c>
      <c r="L75" t="inlineStr">
        <is>
          <t>District Boundary Drawing</t>
        </is>
      </c>
      <c r="M75" t="inlineStr">
        <is>
          <t>Upper House</t>
        </is>
      </c>
    </row>
    <row r="76">
      <c r="D76" t="inlineStr">
        <is>
          <t>Legislative/political body without oversight</t>
        </is>
      </c>
      <c r="E76" t="n">
        <v>0</v>
      </c>
      <c r="F76" t="inlineStr">
        <is>
          <t>Yes</t>
        </is>
      </c>
      <c r="K76" t="inlineStr">
        <is>
          <t>1.2</t>
        </is>
      </c>
      <c r="L76" t="inlineStr">
        <is>
          <t>District Boundary Drawing</t>
        </is>
      </c>
      <c r="M76" t="inlineStr">
        <is>
          <t>Upper House</t>
        </is>
      </c>
    </row>
    <row r="77">
      <c r="A77" t="inlineStr">
        <is>
          <t>1.2</t>
        </is>
      </c>
      <c r="B77" t="inlineStr">
        <is>
          <t>District Type Structure</t>
        </is>
      </c>
      <c r="C77" t="inlineStr">
        <is>
          <t>Upper House</t>
        </is>
      </c>
      <c r="D77" t="inlineStr">
        <is>
          <t>At-large PR (entire country as one district)</t>
        </is>
      </c>
      <c r="E77" t="n">
        <v>20</v>
      </c>
      <c r="F77" t="inlineStr">
        <is>
          <t>No</t>
        </is>
      </c>
      <c r="G77" t="n">
        <v>20</v>
      </c>
      <c r="H77">
        <f>IF(OR(Applicability!$B$12="N/A"),"N/A",IF(COUNTIFS(K:K,K77,L:L,L77,M:M,M77,F:F,"Yes")=1,"OK",IF(COUNTIFS(K:K,K77,L:L,L77,M:M,M77,F:F,"Yes")=0,"⚠ no selection","⚠ multi-select")))</f>
        <v/>
      </c>
      <c r="K77" t="inlineStr">
        <is>
          <t>1.2</t>
        </is>
      </c>
      <c r="L77" t="inlineStr">
        <is>
          <t>District Type Structure</t>
        </is>
      </c>
      <c r="M77" t="inlineStr">
        <is>
          <t>Upper House</t>
        </is>
      </c>
    </row>
    <row r="78">
      <c r="D78" t="inlineStr">
        <is>
          <t>Multi-member districts with PR</t>
        </is>
      </c>
      <c r="E78" t="n">
        <v>15</v>
      </c>
      <c r="F78" t="inlineStr">
        <is>
          <t>Yes</t>
        </is>
      </c>
      <c r="K78" t="inlineStr">
        <is>
          <t>1.2</t>
        </is>
      </c>
      <c r="L78" t="inlineStr">
        <is>
          <t>District Type Structure</t>
        </is>
      </c>
      <c r="M78" t="inlineStr">
        <is>
          <t>Upper House</t>
        </is>
      </c>
    </row>
    <row r="79">
      <c r="D79" t="inlineStr">
        <is>
          <t>Mixed system (single-member + proportional)</t>
        </is>
      </c>
      <c r="E79" t="n">
        <v>5</v>
      </c>
      <c r="F79" t="inlineStr">
        <is>
          <t>No</t>
        </is>
      </c>
      <c r="K79" t="inlineStr">
        <is>
          <t>1.2</t>
        </is>
      </c>
      <c r="L79" t="inlineStr">
        <is>
          <t>District Type Structure</t>
        </is>
      </c>
      <c r="M79" t="inlineStr">
        <is>
          <t>Upper House</t>
        </is>
      </c>
    </row>
    <row r="80">
      <c r="D80" t="inlineStr">
        <is>
          <t>Single-member districts only</t>
        </is>
      </c>
      <c r="E80" t="n">
        <v>0</v>
      </c>
      <c r="F80" t="inlineStr">
        <is>
          <t>No</t>
        </is>
      </c>
      <c r="K80" t="inlineStr">
        <is>
          <t>1.2</t>
        </is>
      </c>
      <c r="L80" t="inlineStr">
        <is>
          <t>District Type Structure</t>
        </is>
      </c>
      <c r="M80" t="inlineStr">
        <is>
          <t>Upper House</t>
        </is>
      </c>
    </row>
    <row r="81">
      <c r="A81" t="inlineStr">
        <is>
          <t>1.3</t>
        </is>
      </c>
      <c r="B81" t="inlineStr">
        <is>
          <t>Parliamentary Vote Counting</t>
        </is>
      </c>
      <c r="C81" t="inlineStr">
        <is>
          <t>Lower House</t>
        </is>
      </c>
      <c r="D81" t="inlineStr">
        <is>
          <t>First Past the Post (FPTP)</t>
        </is>
      </c>
      <c r="E81" t="n">
        <v>0</v>
      </c>
      <c r="F81" t="inlineStr">
        <is>
          <t>No</t>
        </is>
      </c>
      <c r="G81" t="n">
        <v>20</v>
      </c>
      <c r="H81">
        <f>IF(FALSE,"N/A",IF(COUNTIFS(K:K,K81,L:L,L81,M:M,M81,F:F,"Yes")=1,"OK",IF(COUNTIFS(K:K,K81,L:L,L81,M:M,M81,F:F,"Yes")=0,"⚠ no selection","⚠ multi-select")))</f>
        <v/>
      </c>
      <c r="K81" t="inlineStr">
        <is>
          <t>1.3</t>
        </is>
      </c>
      <c r="L81" t="inlineStr">
        <is>
          <t>Parliamentary Vote Counting</t>
        </is>
      </c>
      <c r="M81" t="inlineStr">
        <is>
          <t>Lower House</t>
        </is>
      </c>
    </row>
    <row r="82">
      <c r="D82" t="inlineStr">
        <is>
          <t>Two-Round System (TRS)</t>
        </is>
      </c>
      <c r="E82" t="n">
        <v>5</v>
      </c>
      <c r="F82" t="inlineStr">
        <is>
          <t>No</t>
        </is>
      </c>
      <c r="K82" t="inlineStr">
        <is>
          <t>1.3</t>
        </is>
      </c>
      <c r="L82" t="inlineStr">
        <is>
          <t>Parliamentary Vote Counting</t>
        </is>
      </c>
      <c r="M82" t="inlineStr">
        <is>
          <t>Lower House</t>
        </is>
      </c>
    </row>
    <row r="83">
      <c r="D83" t="inlineStr">
        <is>
          <t>Instant-runoff voting / Alternative Vote (IRV)</t>
        </is>
      </c>
      <c r="E83" t="n">
        <v>5</v>
      </c>
      <c r="F83" t="inlineStr">
        <is>
          <t>No</t>
        </is>
      </c>
      <c r="K83" t="inlineStr">
        <is>
          <t>1.3</t>
        </is>
      </c>
      <c r="L83" t="inlineStr">
        <is>
          <t>Parliamentary Vote Counting</t>
        </is>
      </c>
      <c r="M83" t="inlineStr">
        <is>
          <t>Lower House</t>
        </is>
      </c>
    </row>
    <row r="84">
      <c r="D84" t="inlineStr">
        <is>
          <t>Block Vote (BV)</t>
        </is>
      </c>
      <c r="E84" t="n">
        <v>0</v>
      </c>
      <c r="F84" t="inlineStr">
        <is>
          <t>No</t>
        </is>
      </c>
      <c r="K84" t="inlineStr">
        <is>
          <t>1.3</t>
        </is>
      </c>
      <c r="L84" t="inlineStr">
        <is>
          <t>Parliamentary Vote Counting</t>
        </is>
      </c>
      <c r="M84" t="inlineStr">
        <is>
          <t>Lower House</t>
        </is>
      </c>
    </row>
    <row r="85">
      <c r="D85" t="inlineStr">
        <is>
          <t>Party Block Vote (PBV)</t>
        </is>
      </c>
      <c r="E85" t="n">
        <v>0</v>
      </c>
      <c r="F85" t="inlineStr">
        <is>
          <t>No</t>
        </is>
      </c>
      <c r="K85" t="inlineStr">
        <is>
          <t>1.3</t>
        </is>
      </c>
      <c r="L85" t="inlineStr">
        <is>
          <t>Parliamentary Vote Counting</t>
        </is>
      </c>
      <c r="M85" t="inlineStr">
        <is>
          <t>Lower House</t>
        </is>
      </c>
    </row>
    <row r="86">
      <c r="D86" t="inlineStr">
        <is>
          <t>Limited Vote</t>
        </is>
      </c>
      <c r="E86" t="n">
        <v>5</v>
      </c>
      <c r="F86" t="inlineStr">
        <is>
          <t>No</t>
        </is>
      </c>
      <c r="K86" t="inlineStr">
        <is>
          <t>1.3</t>
        </is>
      </c>
      <c r="L86" t="inlineStr">
        <is>
          <t>Parliamentary Vote Counting</t>
        </is>
      </c>
      <c r="M86" t="inlineStr">
        <is>
          <t>Lower House</t>
        </is>
      </c>
    </row>
    <row r="87">
      <c r="D87" t="inlineStr">
        <is>
          <t>Single Non-Transferable Vote (SNTV)</t>
        </is>
      </c>
      <c r="E87" t="n">
        <v>8</v>
      </c>
      <c r="F87" t="inlineStr">
        <is>
          <t>No</t>
        </is>
      </c>
      <c r="K87" t="inlineStr">
        <is>
          <t>1.3</t>
        </is>
      </c>
      <c r="L87" t="inlineStr">
        <is>
          <t>Parliamentary Vote Counting</t>
        </is>
      </c>
      <c r="M87" t="inlineStr">
        <is>
          <t>Lower House</t>
        </is>
      </c>
    </row>
    <row r="88">
      <c r="D88" t="inlineStr">
        <is>
          <t>List PR — D'Hondt</t>
        </is>
      </c>
      <c r="E88" t="n">
        <v>10</v>
      </c>
      <c r="F88" t="inlineStr">
        <is>
          <t>No</t>
        </is>
      </c>
      <c r="K88" t="inlineStr">
        <is>
          <t>1.3</t>
        </is>
      </c>
      <c r="L88" t="inlineStr">
        <is>
          <t>Parliamentary Vote Counting</t>
        </is>
      </c>
      <c r="M88" t="inlineStr">
        <is>
          <t>Lower House</t>
        </is>
      </c>
    </row>
    <row r="89">
      <c r="D89" t="inlineStr">
        <is>
          <t>List PR — Pure Sainte-Laguë</t>
        </is>
      </c>
      <c r="E89" t="n">
        <v>15</v>
      </c>
      <c r="F89" t="inlineStr">
        <is>
          <t>No</t>
        </is>
      </c>
      <c r="K89" t="inlineStr">
        <is>
          <t>1.3</t>
        </is>
      </c>
      <c r="L89" t="inlineStr">
        <is>
          <t>Parliamentary Vote Counting</t>
        </is>
      </c>
      <c r="M89" t="inlineStr">
        <is>
          <t>Lower House</t>
        </is>
      </c>
    </row>
    <row r="90">
      <c r="D90" t="inlineStr">
        <is>
          <t>List PR — Modified Sainte-Laguë</t>
        </is>
      </c>
      <c r="E90" t="n">
        <v>15</v>
      </c>
      <c r="F90" t="inlineStr">
        <is>
          <t>No</t>
        </is>
      </c>
      <c r="K90" t="inlineStr">
        <is>
          <t>1.3</t>
        </is>
      </c>
      <c r="L90" t="inlineStr">
        <is>
          <t>Parliamentary Vote Counting</t>
        </is>
      </c>
      <c r="M90" t="inlineStr">
        <is>
          <t>Lower House</t>
        </is>
      </c>
    </row>
    <row r="91">
      <c r="D91" t="inlineStr">
        <is>
          <t>List PR — Largest remainder</t>
        </is>
      </c>
      <c r="E91" t="n">
        <v>12</v>
      </c>
      <c r="F91" t="inlineStr">
        <is>
          <t>No</t>
        </is>
      </c>
      <c r="K91" t="inlineStr">
        <is>
          <t>1.3</t>
        </is>
      </c>
      <c r="L91" t="inlineStr">
        <is>
          <t>Parliamentary Vote Counting</t>
        </is>
      </c>
      <c r="M91" t="inlineStr">
        <is>
          <t>Lower House</t>
        </is>
      </c>
    </row>
    <row r="92">
      <c r="D92" t="inlineStr">
        <is>
          <t>List PR — Free List / Panachage</t>
        </is>
      </c>
      <c r="E92" t="n">
        <v>15</v>
      </c>
      <c r="F92" t="inlineStr">
        <is>
          <t>No</t>
        </is>
      </c>
      <c r="K92" t="inlineStr">
        <is>
          <t>1.3</t>
        </is>
      </c>
      <c r="L92" t="inlineStr">
        <is>
          <t>Parliamentary Vote Counting</t>
        </is>
      </c>
      <c r="M92" t="inlineStr">
        <is>
          <t>Lower House</t>
        </is>
      </c>
    </row>
    <row r="93">
      <c r="D93" t="inlineStr">
        <is>
          <t>Single Transferable Vote (STV)</t>
        </is>
      </c>
      <c r="E93" t="n">
        <v>20</v>
      </c>
      <c r="F93" t="inlineStr">
        <is>
          <t>No</t>
        </is>
      </c>
      <c r="K93" t="inlineStr">
        <is>
          <t>1.3</t>
        </is>
      </c>
      <c r="L93" t="inlineStr">
        <is>
          <t>Parliamentary Vote Counting</t>
        </is>
      </c>
      <c r="M93" t="inlineStr">
        <is>
          <t>Lower House</t>
        </is>
      </c>
    </row>
    <row r="94">
      <c r="D94" t="inlineStr">
        <is>
          <t>Borda Count</t>
        </is>
      </c>
      <c r="E94" t="n">
        <v>20</v>
      </c>
      <c r="F94" t="inlineStr">
        <is>
          <t>No</t>
        </is>
      </c>
      <c r="K94" t="inlineStr">
        <is>
          <t>1.3</t>
        </is>
      </c>
      <c r="L94" t="inlineStr">
        <is>
          <t>Parliamentary Vote Counting</t>
        </is>
      </c>
      <c r="M94" t="inlineStr">
        <is>
          <t>Lower House</t>
        </is>
      </c>
    </row>
    <row r="95">
      <c r="D95" t="inlineStr">
        <is>
          <t>Party List PR with Majority Bonus</t>
        </is>
      </c>
      <c r="E95" t="n">
        <v>5</v>
      </c>
      <c r="F95" t="inlineStr">
        <is>
          <t>No</t>
        </is>
      </c>
      <c r="K95" t="inlineStr">
        <is>
          <t>1.3</t>
        </is>
      </c>
      <c r="L95" t="inlineStr">
        <is>
          <t>Parliamentary Vote Counting</t>
        </is>
      </c>
      <c r="M95" t="inlineStr">
        <is>
          <t>Lower House</t>
        </is>
      </c>
    </row>
    <row r="96">
      <c r="D96" t="inlineStr">
        <is>
          <t>MMP with open lists</t>
        </is>
      </c>
      <c r="E96" t="n">
        <v>15</v>
      </c>
      <c r="F96" t="inlineStr">
        <is>
          <t>No</t>
        </is>
      </c>
      <c r="K96" t="inlineStr">
        <is>
          <t>1.3</t>
        </is>
      </c>
      <c r="L96" t="inlineStr">
        <is>
          <t>Parliamentary Vote Counting</t>
        </is>
      </c>
      <c r="M96" t="inlineStr">
        <is>
          <t>Lower House</t>
        </is>
      </c>
    </row>
    <row r="97">
      <c r="D97" t="inlineStr">
        <is>
          <t>MMP with closed lists</t>
        </is>
      </c>
      <c r="E97" t="n">
        <v>10</v>
      </c>
      <c r="F97" t="inlineStr">
        <is>
          <t>Yes</t>
        </is>
      </c>
      <c r="K97" t="inlineStr">
        <is>
          <t>1.3</t>
        </is>
      </c>
      <c r="L97" t="inlineStr">
        <is>
          <t>Parliamentary Vote Counting</t>
        </is>
      </c>
      <c r="M97" t="inlineStr">
        <is>
          <t>Lower House</t>
        </is>
      </c>
    </row>
    <row r="98">
      <c r="D98" t="inlineStr">
        <is>
          <t>Additional Member System</t>
        </is>
      </c>
      <c r="E98" t="n">
        <v>12</v>
      </c>
      <c r="F98" t="inlineStr">
        <is>
          <t>No</t>
        </is>
      </c>
      <c r="K98" t="inlineStr">
        <is>
          <t>1.3</t>
        </is>
      </c>
      <c r="L98" t="inlineStr">
        <is>
          <t>Parliamentary Vote Counting</t>
        </is>
      </c>
      <c r="M98" t="inlineStr">
        <is>
          <t>Lower House</t>
        </is>
      </c>
    </row>
    <row r="99">
      <c r="D99" t="inlineStr">
        <is>
          <t>Parallel — PR + FPTP</t>
        </is>
      </c>
      <c r="E99" t="n">
        <v>10</v>
      </c>
      <c r="F99" t="inlineStr">
        <is>
          <t>No</t>
        </is>
      </c>
      <c r="K99" t="inlineStr">
        <is>
          <t>1.3</t>
        </is>
      </c>
      <c r="L99" t="inlineStr">
        <is>
          <t>Parliamentary Vote Counting</t>
        </is>
      </c>
      <c r="M99" t="inlineStr">
        <is>
          <t>Lower House</t>
        </is>
      </c>
    </row>
    <row r="100">
      <c r="D100" t="inlineStr">
        <is>
          <t>Parallel — PR + TRS</t>
        </is>
      </c>
      <c r="E100" t="n">
        <v>10</v>
      </c>
      <c r="F100" t="inlineStr">
        <is>
          <t>No</t>
        </is>
      </c>
      <c r="K100" t="inlineStr">
        <is>
          <t>1.3</t>
        </is>
      </c>
      <c r="L100" t="inlineStr">
        <is>
          <t>Parliamentary Vote Counting</t>
        </is>
      </c>
      <c r="M100" t="inlineStr">
        <is>
          <t>Lower House</t>
        </is>
      </c>
    </row>
    <row r="101">
      <c r="D101" t="inlineStr">
        <is>
          <t>Parallel — PR + BV/PBV</t>
        </is>
      </c>
      <c r="E101" t="n">
        <v>8</v>
      </c>
      <c r="F101" t="inlineStr">
        <is>
          <t>No</t>
        </is>
      </c>
      <c r="K101" t="inlineStr">
        <is>
          <t>1.3</t>
        </is>
      </c>
      <c r="L101" t="inlineStr">
        <is>
          <t>Parliamentary Vote Counting</t>
        </is>
      </c>
      <c r="M101" t="inlineStr">
        <is>
          <t>Lower House</t>
        </is>
      </c>
    </row>
    <row r="102">
      <c r="D102" t="inlineStr">
        <is>
          <t>Parallel — PR + SNTV</t>
        </is>
      </c>
      <c r="E102" t="n">
        <v>10</v>
      </c>
      <c r="F102" t="inlineStr">
        <is>
          <t>No</t>
        </is>
      </c>
      <c r="K102" t="inlineStr">
        <is>
          <t>1.3</t>
        </is>
      </c>
      <c r="L102" t="inlineStr">
        <is>
          <t>Parliamentary Vote Counting</t>
        </is>
      </c>
      <c r="M102" t="inlineStr">
        <is>
          <t>Lower House</t>
        </is>
      </c>
    </row>
    <row r="103">
      <c r="A103" t="inlineStr">
        <is>
          <t>1.3</t>
        </is>
      </c>
      <c r="B103" t="inlineStr">
        <is>
          <t>Parliamentary Vote Counting</t>
        </is>
      </c>
      <c r="C103" t="inlineStr">
        <is>
          <t>Upper House</t>
        </is>
      </c>
      <c r="D103" t="inlineStr">
        <is>
          <t>First Past the Post (FPTP)</t>
        </is>
      </c>
      <c r="E103" t="n">
        <v>0</v>
      </c>
      <c r="F103" t="inlineStr">
        <is>
          <t>Yes</t>
        </is>
      </c>
      <c r="G103" t="n">
        <v>20</v>
      </c>
      <c r="H103">
        <f>IF(OR(Applicability!$B$13="N/A"),"N/A",IF(COUNTIFS(K:K,K103,L:L,L103,M:M,M103,F:F,"Yes")=1,"OK",IF(COUNTIFS(K:K,K103,L:L,L103,M:M,M103,F:F,"Yes")=0,"⚠ no selection","⚠ multi-select")))</f>
        <v/>
      </c>
      <c r="K103" t="inlineStr">
        <is>
          <t>1.3</t>
        </is>
      </c>
      <c r="L103" t="inlineStr">
        <is>
          <t>Parliamentary Vote Counting</t>
        </is>
      </c>
      <c r="M103" t="inlineStr">
        <is>
          <t>Upper House</t>
        </is>
      </c>
    </row>
    <row r="104">
      <c r="D104" t="inlineStr">
        <is>
          <t>Two-Round System (TRS)</t>
        </is>
      </c>
      <c r="E104" t="n">
        <v>5</v>
      </c>
      <c r="F104" t="inlineStr">
        <is>
          <t>No</t>
        </is>
      </c>
      <c r="K104" t="inlineStr">
        <is>
          <t>1.3</t>
        </is>
      </c>
      <c r="L104" t="inlineStr">
        <is>
          <t>Parliamentary Vote Counting</t>
        </is>
      </c>
      <c r="M104" t="inlineStr">
        <is>
          <t>Upper House</t>
        </is>
      </c>
    </row>
    <row r="105">
      <c r="D105" t="inlineStr">
        <is>
          <t>Instant-runoff voting / Alternative Vote (IRV)</t>
        </is>
      </c>
      <c r="E105" t="n">
        <v>5</v>
      </c>
      <c r="F105" t="inlineStr">
        <is>
          <t>No</t>
        </is>
      </c>
      <c r="K105" t="inlineStr">
        <is>
          <t>1.3</t>
        </is>
      </c>
      <c r="L105" t="inlineStr">
        <is>
          <t>Parliamentary Vote Counting</t>
        </is>
      </c>
      <c r="M105" t="inlineStr">
        <is>
          <t>Upper House</t>
        </is>
      </c>
    </row>
    <row r="106">
      <c r="D106" t="inlineStr">
        <is>
          <t>Block Vote (BV)</t>
        </is>
      </c>
      <c r="E106" t="n">
        <v>0</v>
      </c>
      <c r="F106" t="inlineStr">
        <is>
          <t>No</t>
        </is>
      </c>
      <c r="K106" t="inlineStr">
        <is>
          <t>1.3</t>
        </is>
      </c>
      <c r="L106" t="inlineStr">
        <is>
          <t>Parliamentary Vote Counting</t>
        </is>
      </c>
      <c r="M106" t="inlineStr">
        <is>
          <t>Upper House</t>
        </is>
      </c>
    </row>
    <row r="107">
      <c r="D107" t="inlineStr">
        <is>
          <t>Party Block Vote (PBV)</t>
        </is>
      </c>
      <c r="E107" t="n">
        <v>0</v>
      </c>
      <c r="F107" t="inlineStr">
        <is>
          <t>No</t>
        </is>
      </c>
      <c r="K107" t="inlineStr">
        <is>
          <t>1.3</t>
        </is>
      </c>
      <c r="L107" t="inlineStr">
        <is>
          <t>Parliamentary Vote Counting</t>
        </is>
      </c>
      <c r="M107" t="inlineStr">
        <is>
          <t>Upper House</t>
        </is>
      </c>
    </row>
    <row r="108">
      <c r="D108" t="inlineStr">
        <is>
          <t>Limited Vote</t>
        </is>
      </c>
      <c r="E108" t="n">
        <v>5</v>
      </c>
      <c r="F108" t="inlineStr">
        <is>
          <t>No</t>
        </is>
      </c>
      <c r="K108" t="inlineStr">
        <is>
          <t>1.3</t>
        </is>
      </c>
      <c r="L108" t="inlineStr">
        <is>
          <t>Parliamentary Vote Counting</t>
        </is>
      </c>
      <c r="M108" t="inlineStr">
        <is>
          <t>Upper House</t>
        </is>
      </c>
    </row>
    <row r="109">
      <c r="D109" t="inlineStr">
        <is>
          <t>Single Non-Transferable Vote (SNTV)</t>
        </is>
      </c>
      <c r="E109" t="n">
        <v>8</v>
      </c>
      <c r="F109" t="inlineStr">
        <is>
          <t>No</t>
        </is>
      </c>
      <c r="K109" t="inlineStr">
        <is>
          <t>1.3</t>
        </is>
      </c>
      <c r="L109" t="inlineStr">
        <is>
          <t>Parliamentary Vote Counting</t>
        </is>
      </c>
      <c r="M109" t="inlineStr">
        <is>
          <t>Upper House</t>
        </is>
      </c>
    </row>
    <row r="110">
      <c r="D110" t="inlineStr">
        <is>
          <t>List PR — D'Hondt</t>
        </is>
      </c>
      <c r="E110" t="n">
        <v>10</v>
      </c>
      <c r="F110" t="inlineStr">
        <is>
          <t>No</t>
        </is>
      </c>
      <c r="K110" t="inlineStr">
        <is>
          <t>1.3</t>
        </is>
      </c>
      <c r="L110" t="inlineStr">
        <is>
          <t>Parliamentary Vote Counting</t>
        </is>
      </c>
      <c r="M110" t="inlineStr">
        <is>
          <t>Upper House</t>
        </is>
      </c>
    </row>
    <row r="111">
      <c r="D111" t="inlineStr">
        <is>
          <t>List PR — Pure Sainte-Laguë</t>
        </is>
      </c>
      <c r="E111" t="n">
        <v>15</v>
      </c>
      <c r="F111" t="inlineStr">
        <is>
          <t>No</t>
        </is>
      </c>
      <c r="K111" t="inlineStr">
        <is>
          <t>1.3</t>
        </is>
      </c>
      <c r="L111" t="inlineStr">
        <is>
          <t>Parliamentary Vote Counting</t>
        </is>
      </c>
      <c r="M111" t="inlineStr">
        <is>
          <t>Upper House</t>
        </is>
      </c>
    </row>
    <row r="112">
      <c r="D112" t="inlineStr">
        <is>
          <t>List PR — Modified Sainte-Laguë</t>
        </is>
      </c>
      <c r="E112" t="n">
        <v>15</v>
      </c>
      <c r="F112" t="inlineStr">
        <is>
          <t>No</t>
        </is>
      </c>
      <c r="K112" t="inlineStr">
        <is>
          <t>1.3</t>
        </is>
      </c>
      <c r="L112" t="inlineStr">
        <is>
          <t>Parliamentary Vote Counting</t>
        </is>
      </c>
      <c r="M112" t="inlineStr">
        <is>
          <t>Upper House</t>
        </is>
      </c>
    </row>
    <row r="113">
      <c r="D113" t="inlineStr">
        <is>
          <t>List PR — Largest remainder</t>
        </is>
      </c>
      <c r="E113" t="n">
        <v>12</v>
      </c>
      <c r="F113" t="inlineStr">
        <is>
          <t>No</t>
        </is>
      </c>
      <c r="K113" t="inlineStr">
        <is>
          <t>1.3</t>
        </is>
      </c>
      <c r="L113" t="inlineStr">
        <is>
          <t>Parliamentary Vote Counting</t>
        </is>
      </c>
      <c r="M113" t="inlineStr">
        <is>
          <t>Upper House</t>
        </is>
      </c>
    </row>
    <row r="114">
      <c r="D114" t="inlineStr">
        <is>
          <t>List PR — Free List / Panachage</t>
        </is>
      </c>
      <c r="E114" t="n">
        <v>15</v>
      </c>
      <c r="F114" t="inlineStr">
        <is>
          <t>No</t>
        </is>
      </c>
      <c r="K114" t="inlineStr">
        <is>
          <t>1.3</t>
        </is>
      </c>
      <c r="L114" t="inlineStr">
        <is>
          <t>Parliamentary Vote Counting</t>
        </is>
      </c>
      <c r="M114" t="inlineStr">
        <is>
          <t>Upper House</t>
        </is>
      </c>
    </row>
    <row r="115">
      <c r="D115" t="inlineStr">
        <is>
          <t>Single Transferable Vote (STV)</t>
        </is>
      </c>
      <c r="E115" t="n">
        <v>20</v>
      </c>
      <c r="F115" t="inlineStr">
        <is>
          <t>No</t>
        </is>
      </c>
      <c r="K115" t="inlineStr">
        <is>
          <t>1.3</t>
        </is>
      </c>
      <c r="L115" t="inlineStr">
        <is>
          <t>Parliamentary Vote Counting</t>
        </is>
      </c>
      <c r="M115" t="inlineStr">
        <is>
          <t>Upper House</t>
        </is>
      </c>
    </row>
    <row r="116">
      <c r="D116" t="inlineStr">
        <is>
          <t>Borda Count</t>
        </is>
      </c>
      <c r="E116" t="n">
        <v>20</v>
      </c>
      <c r="F116" t="inlineStr">
        <is>
          <t>No</t>
        </is>
      </c>
      <c r="K116" t="inlineStr">
        <is>
          <t>1.3</t>
        </is>
      </c>
      <c r="L116" t="inlineStr">
        <is>
          <t>Parliamentary Vote Counting</t>
        </is>
      </c>
      <c r="M116" t="inlineStr">
        <is>
          <t>Upper House</t>
        </is>
      </c>
    </row>
    <row r="117">
      <c r="D117" t="inlineStr">
        <is>
          <t>Party List PR with Majority Bonus</t>
        </is>
      </c>
      <c r="E117" t="n">
        <v>5</v>
      </c>
      <c r="F117" t="inlineStr">
        <is>
          <t>No</t>
        </is>
      </c>
      <c r="K117" t="inlineStr">
        <is>
          <t>1.3</t>
        </is>
      </c>
      <c r="L117" t="inlineStr">
        <is>
          <t>Parliamentary Vote Counting</t>
        </is>
      </c>
      <c r="M117" t="inlineStr">
        <is>
          <t>Upper House</t>
        </is>
      </c>
    </row>
    <row r="118">
      <c r="D118" t="inlineStr">
        <is>
          <t>MMP with open lists</t>
        </is>
      </c>
      <c r="E118" t="n">
        <v>15</v>
      </c>
      <c r="F118" t="inlineStr">
        <is>
          <t>No</t>
        </is>
      </c>
      <c r="K118" t="inlineStr">
        <is>
          <t>1.3</t>
        </is>
      </c>
      <c r="L118" t="inlineStr">
        <is>
          <t>Parliamentary Vote Counting</t>
        </is>
      </c>
      <c r="M118" t="inlineStr">
        <is>
          <t>Upper House</t>
        </is>
      </c>
    </row>
    <row r="119">
      <c r="D119" t="inlineStr">
        <is>
          <t>MMP with closed lists</t>
        </is>
      </c>
      <c r="E119" t="n">
        <v>10</v>
      </c>
      <c r="F119" t="inlineStr">
        <is>
          <t>No</t>
        </is>
      </c>
      <c r="K119" t="inlineStr">
        <is>
          <t>1.3</t>
        </is>
      </c>
      <c r="L119" t="inlineStr">
        <is>
          <t>Parliamentary Vote Counting</t>
        </is>
      </c>
      <c r="M119" t="inlineStr">
        <is>
          <t>Upper House</t>
        </is>
      </c>
    </row>
    <row r="120">
      <c r="D120" t="inlineStr">
        <is>
          <t>Additional Member System</t>
        </is>
      </c>
      <c r="E120" t="n">
        <v>12</v>
      </c>
      <c r="F120" t="inlineStr">
        <is>
          <t>No</t>
        </is>
      </c>
      <c r="K120" t="inlineStr">
        <is>
          <t>1.3</t>
        </is>
      </c>
      <c r="L120" t="inlineStr">
        <is>
          <t>Parliamentary Vote Counting</t>
        </is>
      </c>
      <c r="M120" t="inlineStr">
        <is>
          <t>Upper House</t>
        </is>
      </c>
    </row>
    <row r="121">
      <c r="D121" t="inlineStr">
        <is>
          <t>Parallel — PR + FPTP</t>
        </is>
      </c>
      <c r="E121" t="n">
        <v>10</v>
      </c>
      <c r="F121" t="inlineStr">
        <is>
          <t>No</t>
        </is>
      </c>
      <c r="K121" t="inlineStr">
        <is>
          <t>1.3</t>
        </is>
      </c>
      <c r="L121" t="inlineStr">
        <is>
          <t>Parliamentary Vote Counting</t>
        </is>
      </c>
      <c r="M121" t="inlineStr">
        <is>
          <t>Upper House</t>
        </is>
      </c>
    </row>
    <row r="122">
      <c r="D122" t="inlineStr">
        <is>
          <t>Parallel — PR + TRS</t>
        </is>
      </c>
      <c r="E122" t="n">
        <v>10</v>
      </c>
      <c r="F122" t="inlineStr">
        <is>
          <t>No</t>
        </is>
      </c>
      <c r="K122" t="inlineStr">
        <is>
          <t>1.3</t>
        </is>
      </c>
      <c r="L122" t="inlineStr">
        <is>
          <t>Parliamentary Vote Counting</t>
        </is>
      </c>
      <c r="M122" t="inlineStr">
        <is>
          <t>Upper House</t>
        </is>
      </c>
    </row>
    <row r="123">
      <c r="D123" t="inlineStr">
        <is>
          <t>Parallel — PR + BV/PBV</t>
        </is>
      </c>
      <c r="E123" t="n">
        <v>8</v>
      </c>
      <c r="F123" t="inlineStr">
        <is>
          <t>No</t>
        </is>
      </c>
      <c r="K123" t="inlineStr">
        <is>
          <t>1.3</t>
        </is>
      </c>
      <c r="L123" t="inlineStr">
        <is>
          <t>Parliamentary Vote Counting</t>
        </is>
      </c>
      <c r="M123" t="inlineStr">
        <is>
          <t>Upper House</t>
        </is>
      </c>
    </row>
    <row r="124">
      <c r="D124" t="inlineStr">
        <is>
          <t>Parallel — PR + SNTV</t>
        </is>
      </c>
      <c r="E124" t="n">
        <v>10</v>
      </c>
      <c r="F124" t="inlineStr">
        <is>
          <t>No</t>
        </is>
      </c>
      <c r="K124" t="inlineStr">
        <is>
          <t>1.3</t>
        </is>
      </c>
      <c r="L124" t="inlineStr">
        <is>
          <t>Parliamentary Vote Counting</t>
        </is>
      </c>
      <c r="M124" t="inlineStr">
        <is>
          <t>Upper House</t>
        </is>
      </c>
    </row>
    <row r="125">
      <c r="A125" t="inlineStr">
        <is>
          <t>1.4</t>
        </is>
      </c>
      <c r="B125" t="inlineStr">
        <is>
          <t>Electoral Threshold — Entry threshold</t>
        </is>
      </c>
      <c r="C125" t="inlineStr">
        <is>
          <t>Both</t>
        </is>
      </c>
      <c r="D125" t="inlineStr">
        <is>
          <t>No threshold (0%)</t>
        </is>
      </c>
      <c r="E125" t="n">
        <v>20</v>
      </c>
      <c r="F125" t="inlineStr">
        <is>
          <t>No</t>
        </is>
      </c>
      <c r="G125" t="n">
        <v>20</v>
      </c>
      <c r="H125">
        <f>IF(OR(Applicability!$B$21="Redistribute"),"N/A",IF(COUNTIFS(K:K,K125,L:L,L125,M:M,M125,F:F,"Yes")=1,"OK",IF(COUNTIFS(K:K,K125,L:L,L125,M:M,M125,F:F,"Yes")=0,"⚠ no selection","⚠ multi-select")))</f>
        <v/>
      </c>
      <c r="K125" t="inlineStr">
        <is>
          <t>1.4</t>
        </is>
      </c>
      <c r="L125" t="inlineStr">
        <is>
          <t>Electoral Threshold — Entry threshold</t>
        </is>
      </c>
      <c r="M125" t="inlineStr">
        <is>
          <t>Both</t>
        </is>
      </c>
    </row>
    <row r="126">
      <c r="D126" t="inlineStr">
        <is>
          <t>Very low (0.1–2%)</t>
        </is>
      </c>
      <c r="E126" t="n">
        <v>15</v>
      </c>
      <c r="F126" t="inlineStr">
        <is>
          <t>No</t>
        </is>
      </c>
      <c r="K126" t="inlineStr">
        <is>
          <t>1.4</t>
        </is>
      </c>
      <c r="L126" t="inlineStr">
        <is>
          <t>Electoral Threshold — Entry threshold</t>
        </is>
      </c>
      <c r="M126" t="inlineStr">
        <is>
          <t>Both</t>
        </is>
      </c>
    </row>
    <row r="127">
      <c r="D127" t="inlineStr">
        <is>
          <t>Low (2.1–3.5%)</t>
        </is>
      </c>
      <c r="E127" t="n">
        <v>10</v>
      </c>
      <c r="F127" t="inlineStr">
        <is>
          <t>No</t>
        </is>
      </c>
      <c r="K127" t="inlineStr">
        <is>
          <t>1.4</t>
        </is>
      </c>
      <c r="L127" t="inlineStr">
        <is>
          <t>Electoral Threshold — Entry threshold</t>
        </is>
      </c>
      <c r="M127" t="inlineStr">
        <is>
          <t>Both</t>
        </is>
      </c>
    </row>
    <row r="128">
      <c r="D128" t="inlineStr">
        <is>
          <t>Medium (3.6–5%)</t>
        </is>
      </c>
      <c r="E128" t="n">
        <v>5</v>
      </c>
      <c r="F128" t="inlineStr">
        <is>
          <t>Yes</t>
        </is>
      </c>
      <c r="K128" t="inlineStr">
        <is>
          <t>1.4</t>
        </is>
      </c>
      <c r="L128" t="inlineStr">
        <is>
          <t>Electoral Threshold — Entry threshold</t>
        </is>
      </c>
      <c r="M128" t="inlineStr">
        <is>
          <t>Both</t>
        </is>
      </c>
    </row>
    <row r="129">
      <c r="D129" t="inlineStr">
        <is>
          <t>High (&gt;5%) — -10% penalty</t>
        </is>
      </c>
      <c r="E129" t="n">
        <v>0</v>
      </c>
      <c r="F129" t="inlineStr">
        <is>
          <t>No</t>
        </is>
      </c>
      <c r="K129" t="inlineStr">
        <is>
          <t>1.4</t>
        </is>
      </c>
      <c r="L129" t="inlineStr">
        <is>
          <t>Electoral Threshold — Entry threshold</t>
        </is>
      </c>
      <c r="M129" t="inlineStr">
        <is>
          <t>Both</t>
        </is>
      </c>
    </row>
    <row r="130">
      <c r="A130" t="inlineStr">
        <is>
          <t>1.4</t>
        </is>
      </c>
      <c r="B130" t="inlineStr">
        <is>
          <t>Electoral Threshold — Coalition penalty</t>
        </is>
      </c>
      <c r="C130" t="inlineStr">
        <is>
          <t>Both</t>
        </is>
      </c>
      <c r="D130" t="inlineStr">
        <is>
          <t>No coalition threshold (or ≤5%)</t>
        </is>
      </c>
      <c r="E130" t="n">
        <v>0</v>
      </c>
      <c r="F130" t="inlineStr">
        <is>
          <t>Yes</t>
        </is>
      </c>
      <c r="G130" t="n">
        <v>0</v>
      </c>
      <c r="H130">
        <f>IF(OR(Applicability!$B$21="Redistribute"),"N/A",IF(COUNTIFS(K:K,K130,L:L,L130,M:M,M130,F:F,"Yes")=1,"OK",IF(COUNTIFS(K:K,K130,L:L,L130,M:M,M130,F:F,"Yes")=0,"⚠ no selection","⚠ multi-select")))</f>
        <v/>
      </c>
      <c r="K130" t="inlineStr">
        <is>
          <t>1.4</t>
        </is>
      </c>
      <c r="L130" t="inlineStr">
        <is>
          <t>Electoral Threshold — Coalition penalty</t>
        </is>
      </c>
      <c r="M130" t="inlineStr">
        <is>
          <t>Both</t>
        </is>
      </c>
    </row>
    <row r="131">
      <c r="D131" t="inlineStr">
        <is>
          <t>Coalition threshold &gt;5% — -5% penalty</t>
        </is>
      </c>
      <c r="E131" t="n">
        <v>0</v>
      </c>
      <c r="F131" t="inlineStr">
        <is>
          <t>No</t>
        </is>
      </c>
      <c r="K131" t="inlineStr">
        <is>
          <t>1.4</t>
        </is>
      </c>
      <c r="L131" t="inlineStr">
        <is>
          <t>Electoral Threshold — Coalition penalty</t>
        </is>
      </c>
      <c r="M131" t="inlineStr">
        <is>
          <t>Both</t>
        </is>
      </c>
    </row>
    <row r="132">
      <c r="A132" t="inlineStr">
        <is>
          <t>1.5</t>
        </is>
      </c>
      <c r="B132" t="inlineStr">
        <is>
          <t>Presidential Voting Method</t>
        </is>
      </c>
      <c r="C132" t="inlineStr">
        <is>
          <t>Both</t>
        </is>
      </c>
      <c r="D132" t="inlineStr">
        <is>
          <t>Ranked Choice / Instant Runoff</t>
        </is>
      </c>
      <c r="E132" t="n">
        <v>20</v>
      </c>
      <c r="F132" t="inlineStr">
        <is>
          <t>No</t>
        </is>
      </c>
      <c r="G132" t="n">
        <v>20</v>
      </c>
      <c r="H132">
        <f>IF(OR(Applicability!$B$17="Redistribute"),"N/A",IF(COUNTIFS(K:K,K132,L:L,L132,M:M,M132,F:F,"Yes")=1,"OK",IF(COUNTIFS(K:K,K132,L:L,L132,M:M,M132,F:F,"Yes")=0,"⚠ no selection","⚠ multi-select")))</f>
        <v/>
      </c>
      <c r="K132" t="inlineStr">
        <is>
          <t>1.5</t>
        </is>
      </c>
      <c r="L132" t="inlineStr">
        <is>
          <t>Presidential Voting Method</t>
        </is>
      </c>
      <c r="M132" t="inlineStr">
        <is>
          <t>Both</t>
        </is>
      </c>
    </row>
    <row r="133">
      <c r="D133" t="inlineStr">
        <is>
          <t>Two-Round System</t>
        </is>
      </c>
      <c r="E133" t="n">
        <v>10</v>
      </c>
      <c r="F133" t="inlineStr">
        <is>
          <t>No</t>
        </is>
      </c>
      <c r="K133" t="inlineStr">
        <is>
          <t>1.5</t>
        </is>
      </c>
      <c r="L133" t="inlineStr">
        <is>
          <t>Presidential Voting Method</t>
        </is>
      </c>
      <c r="M133" t="inlineStr">
        <is>
          <t>Both</t>
        </is>
      </c>
    </row>
    <row r="134">
      <c r="D134" t="inlineStr">
        <is>
          <t>Qualified Plurality</t>
        </is>
      </c>
      <c r="E134" t="n">
        <v>5</v>
      </c>
      <c r="F134" t="inlineStr">
        <is>
          <t>No</t>
        </is>
      </c>
      <c r="K134" t="inlineStr">
        <is>
          <t>1.5</t>
        </is>
      </c>
      <c r="L134" t="inlineStr">
        <is>
          <t>Presidential Voting Method</t>
        </is>
      </c>
      <c r="M134" t="inlineStr">
        <is>
          <t>Both</t>
        </is>
      </c>
    </row>
    <row r="135">
      <c r="D135" t="inlineStr">
        <is>
          <t>Simple Majority / FPTP</t>
        </is>
      </c>
      <c r="E135" t="n">
        <v>0</v>
      </c>
      <c r="F135" t="inlineStr">
        <is>
          <t>Yes</t>
        </is>
      </c>
      <c r="K135" t="inlineStr">
        <is>
          <t>1.5</t>
        </is>
      </c>
      <c r="L135" t="inlineStr">
        <is>
          <t>Presidential Voting Method</t>
        </is>
      </c>
      <c r="M135" t="inlineStr">
        <is>
          <t>Both</t>
        </is>
      </c>
    </row>
    <row r="136">
      <c r="A136" t="inlineStr">
        <is>
          <t>1.6</t>
        </is>
      </c>
      <c r="B136" t="inlineStr">
        <is>
          <t>Distortion — Electoral College overriding popular vote</t>
        </is>
      </c>
      <c r="C136" t="inlineStr">
        <is>
          <t>Both</t>
        </is>
      </c>
      <c r="D136" t="inlineStr">
        <is>
          <t>Not present</t>
        </is>
      </c>
      <c r="E136" t="n">
        <v>0</v>
      </c>
      <c r="F136" t="inlineStr">
        <is>
          <t>Yes</t>
        </is>
      </c>
      <c r="G136" t="n">
        <v>0</v>
      </c>
      <c r="H136">
        <f>IF(FALSE,"N/A",IF(COUNTIFS(K:K,K136,L:L,L136,M:M,M136,F:F,"Yes")=1,"OK",IF(COUNTIFS(K:K,K136,L:L,L136,M:M,M136,F:F,"Yes")=0,"⚠ no selection","⚠ multi-select")))</f>
        <v/>
      </c>
      <c r="K136" t="inlineStr">
        <is>
          <t>1.6</t>
        </is>
      </c>
      <c r="L136" t="inlineStr">
        <is>
          <t>Distortion — Electoral College overriding popular vote</t>
        </is>
      </c>
      <c r="M136" t="inlineStr">
        <is>
          <t>Both</t>
        </is>
      </c>
    </row>
    <row r="137">
      <c r="D137" t="inlineStr">
        <is>
          <t>Electoral College overriding popular vote — used in practice</t>
        </is>
      </c>
      <c r="E137" t="n">
        <v>0</v>
      </c>
      <c r="F137" t="inlineStr">
        <is>
          <t>No</t>
        </is>
      </c>
      <c r="K137" t="inlineStr">
        <is>
          <t>1.6</t>
        </is>
      </c>
      <c r="L137" t="inlineStr">
        <is>
          <t>Distortion — Electoral College overriding popular vote</t>
        </is>
      </c>
      <c r="M137" t="inlineStr">
        <is>
          <t>Both</t>
        </is>
      </c>
    </row>
    <row r="138">
      <c r="D138" t="inlineStr">
        <is>
          <t>Electoral College overriding popular vote — not used in practice</t>
        </is>
      </c>
      <c r="E138" t="n">
        <v>0</v>
      </c>
      <c r="F138" t="inlineStr">
        <is>
          <t>No</t>
        </is>
      </c>
      <c r="K138" t="inlineStr">
        <is>
          <t>1.6</t>
        </is>
      </c>
      <c r="L138" t="inlineStr">
        <is>
          <t>Distortion — Electoral College overriding popular vote</t>
        </is>
      </c>
      <c r="M138" t="inlineStr">
        <is>
          <t>Both</t>
        </is>
      </c>
    </row>
    <row r="139">
      <c r="A139" t="inlineStr">
        <is>
          <t>1.6</t>
        </is>
      </c>
      <c r="B139" t="inlineStr">
        <is>
          <t>Distortion — Monarch's power over PM selection</t>
        </is>
      </c>
      <c r="C139" t="inlineStr">
        <is>
          <t>Both</t>
        </is>
      </c>
      <c r="D139" t="inlineStr">
        <is>
          <t>Not present</t>
        </is>
      </c>
      <c r="E139" t="n">
        <v>0</v>
      </c>
      <c r="F139" t="inlineStr">
        <is>
          <t>Yes</t>
        </is>
      </c>
      <c r="G139" t="n">
        <v>0</v>
      </c>
      <c r="H139">
        <f>IF(FALSE,"N/A",IF(COUNTIFS(K:K,K139,L:L,L139,M:M,M139,F:F,"Yes")=1,"OK",IF(COUNTIFS(K:K,K139,L:L,L139,M:M,M139,F:F,"Yes")=0,"⚠ no selection","⚠ multi-select")))</f>
        <v/>
      </c>
      <c r="K139" t="inlineStr">
        <is>
          <t>1.6</t>
        </is>
      </c>
      <c r="L139" t="inlineStr">
        <is>
          <t>Distortion — Monarch's power over PM selection</t>
        </is>
      </c>
      <c r="M139" t="inlineStr">
        <is>
          <t>Both</t>
        </is>
      </c>
    </row>
    <row r="140">
      <c r="D140" t="inlineStr">
        <is>
          <t>Monarch's power over PM selection — used in practice</t>
        </is>
      </c>
      <c r="E140" t="n">
        <v>0</v>
      </c>
      <c r="F140" t="inlineStr">
        <is>
          <t>No</t>
        </is>
      </c>
      <c r="K140" t="inlineStr">
        <is>
          <t>1.6</t>
        </is>
      </c>
      <c r="L140" t="inlineStr">
        <is>
          <t>Distortion — Monarch's power over PM selection</t>
        </is>
      </c>
      <c r="M140" t="inlineStr">
        <is>
          <t>Both</t>
        </is>
      </c>
    </row>
    <row r="141">
      <c r="D141" t="inlineStr">
        <is>
          <t>Monarch's power over PM selection — not used in practice</t>
        </is>
      </c>
      <c r="E141" t="n">
        <v>0</v>
      </c>
      <c r="F141" t="inlineStr">
        <is>
          <t>No</t>
        </is>
      </c>
      <c r="K141" t="inlineStr">
        <is>
          <t>1.6</t>
        </is>
      </c>
      <c r="L141" t="inlineStr">
        <is>
          <t>Distortion — Monarch's power over PM selection</t>
        </is>
      </c>
      <c r="M141" t="inlineStr">
        <is>
          <t>Both</t>
        </is>
      </c>
    </row>
    <row r="142">
      <c r="A142" t="inlineStr">
        <is>
          <t>1.6</t>
        </is>
      </c>
      <c r="B142" t="inlineStr">
        <is>
          <t>Distortion — Religious authorities' veto over executive eligibility</t>
        </is>
      </c>
      <c r="C142" t="inlineStr">
        <is>
          <t>Both</t>
        </is>
      </c>
      <c r="D142" t="inlineStr">
        <is>
          <t>Not present</t>
        </is>
      </c>
      <c r="E142" t="n">
        <v>0</v>
      </c>
      <c r="F142" t="inlineStr">
        <is>
          <t>Yes</t>
        </is>
      </c>
      <c r="G142" t="n">
        <v>0</v>
      </c>
      <c r="H142">
        <f>IF(FALSE,"N/A",IF(COUNTIFS(K:K,K142,L:L,L142,M:M,M142,F:F,"Yes")=1,"OK",IF(COUNTIFS(K:K,K142,L:L,L142,M:M,M142,F:F,"Yes")=0,"⚠ no selection","⚠ multi-select")))</f>
        <v/>
      </c>
      <c r="K142" t="inlineStr">
        <is>
          <t>1.6</t>
        </is>
      </c>
      <c r="L142" t="inlineStr">
        <is>
          <t>Distortion — Religious authorities' veto over executive eligibility</t>
        </is>
      </c>
      <c r="M142" t="inlineStr">
        <is>
          <t>Both</t>
        </is>
      </c>
    </row>
    <row r="143">
      <c r="D143" t="inlineStr">
        <is>
          <t>Religious authorities' veto over executive eligibility — used in practice</t>
        </is>
      </c>
      <c r="E143" t="n">
        <v>0</v>
      </c>
      <c r="F143" t="inlineStr">
        <is>
          <t>No</t>
        </is>
      </c>
      <c r="K143" t="inlineStr">
        <is>
          <t>1.6</t>
        </is>
      </c>
      <c r="L143" t="inlineStr">
        <is>
          <t>Distortion — Religious authorities' veto over executive eligibility</t>
        </is>
      </c>
      <c r="M143" t="inlineStr">
        <is>
          <t>Both</t>
        </is>
      </c>
    </row>
    <row r="144">
      <c r="D144" t="inlineStr">
        <is>
          <t>Religious authorities' veto over executive eligibility — not used in practice</t>
        </is>
      </c>
      <c r="E144" t="n">
        <v>0</v>
      </c>
      <c r="F144" t="inlineStr">
        <is>
          <t>No</t>
        </is>
      </c>
      <c r="K144" t="inlineStr">
        <is>
          <t>1.6</t>
        </is>
      </c>
      <c r="L144" t="inlineStr">
        <is>
          <t>Distortion — Religious authorities' veto over executive eligibility</t>
        </is>
      </c>
      <c r="M144" t="inlineStr">
        <is>
          <t>Both</t>
        </is>
      </c>
    </row>
    <row r="145">
      <c r="A145" t="inlineStr">
        <is>
          <t>1.6</t>
        </is>
      </c>
      <c r="B145" t="inlineStr">
        <is>
          <t>Distortion — Military veto over PM selection</t>
        </is>
      </c>
      <c r="C145" t="inlineStr">
        <is>
          <t>Both</t>
        </is>
      </c>
      <c r="D145" t="inlineStr">
        <is>
          <t>Not present</t>
        </is>
      </c>
      <c r="E145" t="n">
        <v>0</v>
      </c>
      <c r="F145" t="inlineStr">
        <is>
          <t>Yes</t>
        </is>
      </c>
      <c r="G145" t="n">
        <v>0</v>
      </c>
      <c r="H145">
        <f>IF(FALSE,"N/A",IF(COUNTIFS(K:K,K145,L:L,L145,M:M,M145,F:F,"Yes")=1,"OK",IF(COUNTIFS(K:K,K145,L:L,L145,M:M,M145,F:F,"Yes")=0,"⚠ no selection","⚠ multi-select")))</f>
        <v/>
      </c>
      <c r="K145" t="inlineStr">
        <is>
          <t>1.6</t>
        </is>
      </c>
      <c r="L145" t="inlineStr">
        <is>
          <t>Distortion — Military veto over PM selection</t>
        </is>
      </c>
      <c r="M145" t="inlineStr">
        <is>
          <t>Both</t>
        </is>
      </c>
    </row>
    <row r="146">
      <c r="D146" t="inlineStr">
        <is>
          <t>Military veto over PM selection — used in practice</t>
        </is>
      </c>
      <c r="E146" t="n">
        <v>0</v>
      </c>
      <c r="F146" t="inlineStr">
        <is>
          <t>No</t>
        </is>
      </c>
      <c r="K146" t="inlineStr">
        <is>
          <t>1.6</t>
        </is>
      </c>
      <c r="L146" t="inlineStr">
        <is>
          <t>Distortion — Military veto over PM selection</t>
        </is>
      </c>
      <c r="M146" t="inlineStr">
        <is>
          <t>Both</t>
        </is>
      </c>
    </row>
    <row r="147">
      <c r="D147" t="inlineStr">
        <is>
          <t>Military veto over PM selection — not used in practice</t>
        </is>
      </c>
      <c r="E147" t="n">
        <v>0</v>
      </c>
      <c r="F147" t="inlineStr">
        <is>
          <t>No</t>
        </is>
      </c>
      <c r="K147" t="inlineStr">
        <is>
          <t>1.6</t>
        </is>
      </c>
      <c r="L147" t="inlineStr">
        <is>
          <t>Distortion — Military veto over PM selection</t>
        </is>
      </c>
      <c r="M147" t="inlineStr">
        <is>
          <t>Both</t>
        </is>
      </c>
    </row>
    <row r="148">
      <c r="A148" t="inlineStr">
        <is>
          <t>1.6</t>
        </is>
      </c>
      <c r="B148" t="inlineStr">
        <is>
          <t>Distortion — Ethnic/traditional leaders' executive veto</t>
        </is>
      </c>
      <c r="C148" t="inlineStr">
        <is>
          <t>Both</t>
        </is>
      </c>
      <c r="D148" t="inlineStr">
        <is>
          <t>Not present</t>
        </is>
      </c>
      <c r="E148" t="n">
        <v>0</v>
      </c>
      <c r="F148" t="inlineStr">
        <is>
          <t>Yes</t>
        </is>
      </c>
      <c r="G148" t="n">
        <v>0</v>
      </c>
      <c r="H148">
        <f>IF(FALSE,"N/A",IF(COUNTIFS(K:K,K148,L:L,L148,M:M,M148,F:F,"Yes")=1,"OK",IF(COUNTIFS(K:K,K148,L:L,L148,M:M,M148,F:F,"Yes")=0,"⚠ no selection","⚠ multi-select")))</f>
        <v/>
      </c>
      <c r="K148" t="inlineStr">
        <is>
          <t>1.6</t>
        </is>
      </c>
      <c r="L148" t="inlineStr">
        <is>
          <t>Distortion — Ethnic/traditional leaders' executive veto</t>
        </is>
      </c>
      <c r="M148" t="inlineStr">
        <is>
          <t>Both</t>
        </is>
      </c>
    </row>
    <row r="149">
      <c r="D149" t="inlineStr">
        <is>
          <t>Ethnic/traditional leaders' executive veto — used in practice</t>
        </is>
      </c>
      <c r="E149" t="n">
        <v>0</v>
      </c>
      <c r="F149" t="inlineStr">
        <is>
          <t>No</t>
        </is>
      </c>
      <c r="K149" t="inlineStr">
        <is>
          <t>1.6</t>
        </is>
      </c>
      <c r="L149" t="inlineStr">
        <is>
          <t>Distortion — Ethnic/traditional leaders' executive veto</t>
        </is>
      </c>
      <c r="M149" t="inlineStr">
        <is>
          <t>Both</t>
        </is>
      </c>
    </row>
    <row r="150">
      <c r="D150" t="inlineStr">
        <is>
          <t>Ethnic/traditional leaders' executive veto — not used in practice</t>
        </is>
      </c>
      <c r="E150" t="n">
        <v>0</v>
      </c>
      <c r="F150" t="inlineStr">
        <is>
          <t>No</t>
        </is>
      </c>
      <c r="K150" t="inlineStr">
        <is>
          <t>1.6</t>
        </is>
      </c>
      <c r="L150" t="inlineStr">
        <is>
          <t>Distortion — Ethnic/traditional leaders' executive veto</t>
        </is>
      </c>
      <c r="M150" t="inlineStr">
        <is>
          <t>Both</t>
        </is>
      </c>
    </row>
    <row r="151">
      <c r="A151" t="inlineStr">
        <is>
          <t>1.6</t>
        </is>
      </c>
      <c r="B151" t="inlineStr">
        <is>
          <t>Distortion — Unelected upper house — full veto</t>
        </is>
      </c>
      <c r="C151" t="inlineStr">
        <is>
          <t>Both</t>
        </is>
      </c>
      <c r="D151" t="inlineStr">
        <is>
          <t>Not present</t>
        </is>
      </c>
      <c r="E151" t="n">
        <v>0</v>
      </c>
      <c r="F151" t="inlineStr">
        <is>
          <t>Yes</t>
        </is>
      </c>
      <c r="G151" t="n">
        <v>0</v>
      </c>
      <c r="H151">
        <f>IF(FALSE,"N/A",IF(COUNTIFS(K:K,K151,L:L,L151,M:M,M151,F:F,"Yes")=1,"OK",IF(COUNTIFS(K:K,K151,L:L,L151,M:M,M151,F:F,"Yes")=0,"⚠ no selection","⚠ multi-select")))</f>
        <v/>
      </c>
      <c r="K151" t="inlineStr">
        <is>
          <t>1.6</t>
        </is>
      </c>
      <c r="L151" t="inlineStr">
        <is>
          <t>Distortion — Unelected upper house — full veto</t>
        </is>
      </c>
      <c r="M151" t="inlineStr">
        <is>
          <t>Both</t>
        </is>
      </c>
    </row>
    <row r="152">
      <c r="D152" t="inlineStr">
        <is>
          <t>Unelected upper house — full veto — used in practice</t>
        </is>
      </c>
      <c r="E152" t="n">
        <v>0</v>
      </c>
      <c r="F152" t="inlineStr">
        <is>
          <t>No</t>
        </is>
      </c>
      <c r="K152" t="inlineStr">
        <is>
          <t>1.6</t>
        </is>
      </c>
      <c r="L152" t="inlineStr">
        <is>
          <t>Distortion — Unelected upper house — full veto</t>
        </is>
      </c>
      <c r="M152" t="inlineStr">
        <is>
          <t>Both</t>
        </is>
      </c>
    </row>
    <row r="153">
      <c r="D153" t="inlineStr">
        <is>
          <t>Unelected upper house — full veto — not used in practice</t>
        </is>
      </c>
      <c r="E153" t="n">
        <v>0</v>
      </c>
      <c r="F153" t="inlineStr">
        <is>
          <t>No</t>
        </is>
      </c>
      <c r="K153" t="inlineStr">
        <is>
          <t>1.6</t>
        </is>
      </c>
      <c r="L153" t="inlineStr">
        <is>
          <t>Distortion — Unelected upper house — full veto</t>
        </is>
      </c>
      <c r="M153" t="inlineStr">
        <is>
          <t>Both</t>
        </is>
      </c>
    </row>
    <row r="154">
      <c r="A154" t="inlineStr">
        <is>
          <t>1.6</t>
        </is>
      </c>
      <c r="B154" t="inlineStr">
        <is>
          <t>Distortion — Unelected upper house — regional veto</t>
        </is>
      </c>
      <c r="C154" t="inlineStr">
        <is>
          <t>Both</t>
        </is>
      </c>
      <c r="D154" t="inlineStr">
        <is>
          <t>Not present</t>
        </is>
      </c>
      <c r="E154" t="n">
        <v>0</v>
      </c>
      <c r="F154" t="inlineStr">
        <is>
          <t>No</t>
        </is>
      </c>
      <c r="G154" t="n">
        <v>0</v>
      </c>
      <c r="H154">
        <f>IF(FALSE,"N/A",IF(COUNTIFS(K:K,K154,L:L,L154,M:M,M154,F:F,"Yes")=1,"OK",IF(COUNTIFS(K:K,K154,L:L,L154,M:M,M154,F:F,"Yes")=0,"⚠ no selection","⚠ multi-select")))</f>
        <v/>
      </c>
      <c r="K154" t="inlineStr">
        <is>
          <t>1.6</t>
        </is>
      </c>
      <c r="L154" t="inlineStr">
        <is>
          <t>Distortion — Unelected upper house — regional veto</t>
        </is>
      </c>
      <c r="M154" t="inlineStr">
        <is>
          <t>Both</t>
        </is>
      </c>
    </row>
    <row r="155">
      <c r="D155" t="inlineStr">
        <is>
          <t>Unelected upper house — regional veto — used in practice</t>
        </is>
      </c>
      <c r="E155" t="n">
        <v>0</v>
      </c>
      <c r="F155" t="inlineStr">
        <is>
          <t>Yes</t>
        </is>
      </c>
      <c r="K155" t="inlineStr">
        <is>
          <t>1.6</t>
        </is>
      </c>
      <c r="L155" t="inlineStr">
        <is>
          <t>Distortion — Unelected upper house — regional veto</t>
        </is>
      </c>
      <c r="M155" t="inlineStr">
        <is>
          <t>Both</t>
        </is>
      </c>
    </row>
    <row r="156">
      <c r="D156" t="inlineStr">
        <is>
          <t>Unelected upper house — regional veto — not used in practice</t>
        </is>
      </c>
      <c r="E156" t="n">
        <v>0</v>
      </c>
      <c r="F156" t="inlineStr">
        <is>
          <t>No</t>
        </is>
      </c>
      <c r="K156" t="inlineStr">
        <is>
          <t>1.6</t>
        </is>
      </c>
      <c r="L156" t="inlineStr">
        <is>
          <t>Distortion — Unelected upper house — regional veto</t>
        </is>
      </c>
      <c r="M156" t="inlineStr">
        <is>
          <t>Both</t>
        </is>
      </c>
    </row>
    <row r="157">
      <c r="A157" t="inlineStr">
        <is>
          <t>1.6</t>
        </is>
      </c>
      <c r="B157" t="inlineStr">
        <is>
          <t>Distortion — Unelected upper house — can force changes</t>
        </is>
      </c>
      <c r="C157" t="inlineStr">
        <is>
          <t>Both</t>
        </is>
      </c>
      <c r="D157" t="inlineStr">
        <is>
          <t>Not present</t>
        </is>
      </c>
      <c r="E157" t="n">
        <v>0</v>
      </c>
      <c r="F157" t="inlineStr">
        <is>
          <t>Yes</t>
        </is>
      </c>
      <c r="G157" t="n">
        <v>0</v>
      </c>
      <c r="H157">
        <f>IF(FALSE,"N/A",IF(COUNTIFS(K:K,K157,L:L,L157,M:M,M157,F:F,"Yes")=1,"OK",IF(COUNTIFS(K:K,K157,L:L,L157,M:M,M157,F:F,"Yes")=0,"⚠ no selection","⚠ multi-select")))</f>
        <v/>
      </c>
      <c r="K157" t="inlineStr">
        <is>
          <t>1.6</t>
        </is>
      </c>
      <c r="L157" t="inlineStr">
        <is>
          <t>Distortion — Unelected upper house — can force changes</t>
        </is>
      </c>
      <c r="M157" t="inlineStr">
        <is>
          <t>Both</t>
        </is>
      </c>
    </row>
    <row r="158">
      <c r="D158" t="inlineStr">
        <is>
          <t>Unelected upper house — can force changes — used in practice</t>
        </is>
      </c>
      <c r="E158" t="n">
        <v>0</v>
      </c>
      <c r="F158" t="inlineStr">
        <is>
          <t>No</t>
        </is>
      </c>
      <c r="K158" t="inlineStr">
        <is>
          <t>1.6</t>
        </is>
      </c>
      <c r="L158" t="inlineStr">
        <is>
          <t>Distortion — Unelected upper house — can force changes</t>
        </is>
      </c>
      <c r="M158" t="inlineStr">
        <is>
          <t>Both</t>
        </is>
      </c>
    </row>
    <row r="159">
      <c r="D159" t="inlineStr">
        <is>
          <t>Unelected upper house — can force changes — not used in practice</t>
        </is>
      </c>
      <c r="E159" t="n">
        <v>0</v>
      </c>
      <c r="F159" t="inlineStr">
        <is>
          <t>No</t>
        </is>
      </c>
      <c r="K159" t="inlineStr">
        <is>
          <t>1.6</t>
        </is>
      </c>
      <c r="L159" t="inlineStr">
        <is>
          <t>Distortion — Unelected upper house — can force changes</t>
        </is>
      </c>
      <c r="M159" t="inlineStr">
        <is>
          <t>Both</t>
        </is>
      </c>
    </row>
    <row r="160">
      <c r="A160" t="inlineStr">
        <is>
          <t>1.6</t>
        </is>
      </c>
      <c r="B160" t="inlineStr">
        <is>
          <t>Distortion — Unelected upper house — extraordinary measures required</t>
        </is>
      </c>
      <c r="C160" t="inlineStr">
        <is>
          <t>Both</t>
        </is>
      </c>
      <c r="D160" t="inlineStr">
        <is>
          <t>Not present</t>
        </is>
      </c>
      <c r="E160" t="n">
        <v>0</v>
      </c>
      <c r="F160" t="inlineStr">
        <is>
          <t>Yes</t>
        </is>
      </c>
      <c r="G160" t="n">
        <v>0</v>
      </c>
      <c r="H160">
        <f>IF(FALSE,"N/A",IF(COUNTIFS(K:K,K160,L:L,L160,M:M,M160,F:F,"Yes")=1,"OK",IF(COUNTIFS(K:K,K160,L:L,L160,M:M,M160,F:F,"Yes")=0,"⚠ no selection","⚠ multi-select")))</f>
        <v/>
      </c>
      <c r="K160" t="inlineStr">
        <is>
          <t>1.6</t>
        </is>
      </c>
      <c r="L160" t="inlineStr">
        <is>
          <t>Distortion — Unelected upper house — extraordinary measures required</t>
        </is>
      </c>
      <c r="M160" t="inlineStr">
        <is>
          <t>Both</t>
        </is>
      </c>
    </row>
    <row r="161">
      <c r="D161" t="inlineStr">
        <is>
          <t>Unelected upper house — extraordinary measures required — used in practice</t>
        </is>
      </c>
      <c r="E161" t="n">
        <v>0</v>
      </c>
      <c r="F161" t="inlineStr">
        <is>
          <t>No</t>
        </is>
      </c>
      <c r="K161" t="inlineStr">
        <is>
          <t>1.6</t>
        </is>
      </c>
      <c r="L161" t="inlineStr">
        <is>
          <t>Distortion — Unelected upper house — extraordinary measures required</t>
        </is>
      </c>
      <c r="M161" t="inlineStr">
        <is>
          <t>Both</t>
        </is>
      </c>
    </row>
    <row r="162">
      <c r="D162" t="inlineStr">
        <is>
          <t>Unelected upper house — extraordinary measures required — not used in practice</t>
        </is>
      </c>
      <c r="E162" t="n">
        <v>0</v>
      </c>
      <c r="F162" t="inlineStr">
        <is>
          <t>No</t>
        </is>
      </c>
      <c r="K162" t="inlineStr">
        <is>
          <t>1.6</t>
        </is>
      </c>
      <c r="L162" t="inlineStr">
        <is>
          <t>Distortion — Unelected upper house — extraordinary measures required</t>
        </is>
      </c>
      <c r="M162" t="inlineStr">
        <is>
          <t>Both</t>
        </is>
      </c>
    </row>
    <row r="163">
      <c r="A163" t="inlineStr">
        <is>
          <t>1.6</t>
        </is>
      </c>
      <c r="B163" t="inlineStr">
        <is>
          <t>Distortion — Unelected upper house — significant delay (&gt;1 year)</t>
        </is>
      </c>
      <c r="C163" t="inlineStr">
        <is>
          <t>Both</t>
        </is>
      </c>
      <c r="D163" t="inlineStr">
        <is>
          <t>Not present</t>
        </is>
      </c>
      <c r="E163" t="n">
        <v>0</v>
      </c>
      <c r="F163" t="inlineStr">
        <is>
          <t>Yes</t>
        </is>
      </c>
      <c r="G163" t="n">
        <v>0</v>
      </c>
      <c r="H163">
        <f>IF(FALSE,"N/A",IF(COUNTIFS(K:K,K163,L:L,L163,M:M,M163,F:F,"Yes")=1,"OK",IF(COUNTIFS(K:K,K163,L:L,L163,M:M,M163,F:F,"Yes")=0,"⚠ no selection","⚠ multi-select")))</f>
        <v/>
      </c>
      <c r="K163" t="inlineStr">
        <is>
          <t>1.6</t>
        </is>
      </c>
      <c r="L163" t="inlineStr">
        <is>
          <t>Distortion — Unelected upper house — significant delay (&gt;1 year)</t>
        </is>
      </c>
      <c r="M163" t="inlineStr">
        <is>
          <t>Both</t>
        </is>
      </c>
    </row>
    <row r="164">
      <c r="D164" t="inlineStr">
        <is>
          <t>Unelected upper house — significant delay (&gt;1 year) — used in practice</t>
        </is>
      </c>
      <c r="E164" t="n">
        <v>0</v>
      </c>
      <c r="F164" t="inlineStr">
        <is>
          <t>No</t>
        </is>
      </c>
      <c r="K164" t="inlineStr">
        <is>
          <t>1.6</t>
        </is>
      </c>
      <c r="L164" t="inlineStr">
        <is>
          <t>Distortion — Unelected upper house — significant delay (&gt;1 year)</t>
        </is>
      </c>
      <c r="M164" t="inlineStr">
        <is>
          <t>Both</t>
        </is>
      </c>
    </row>
    <row r="165">
      <c r="D165" t="inlineStr">
        <is>
          <t>Unelected upper house — significant delay (&gt;1 year) — not used in practice</t>
        </is>
      </c>
      <c r="E165" t="n">
        <v>0</v>
      </c>
      <c r="F165" t="inlineStr">
        <is>
          <t>No</t>
        </is>
      </c>
      <c r="K165" t="inlineStr">
        <is>
          <t>1.6</t>
        </is>
      </c>
      <c r="L165" t="inlineStr">
        <is>
          <t>Distortion — Unelected upper house — significant delay (&gt;1 year)</t>
        </is>
      </c>
      <c r="M165" t="inlineStr">
        <is>
          <t>Both</t>
        </is>
      </c>
    </row>
    <row r="166">
      <c r="A166" t="inlineStr">
        <is>
          <t>1.6</t>
        </is>
      </c>
      <c r="B166" t="inlineStr">
        <is>
          <t>Distortion — Presidential dissolution of parliament</t>
        </is>
      </c>
      <c r="C166" t="inlineStr">
        <is>
          <t>Both</t>
        </is>
      </c>
      <c r="D166" t="inlineStr">
        <is>
          <t>No penalty — deadlock-only mechanism with checks</t>
        </is>
      </c>
      <c r="E166" t="n">
        <v>0</v>
      </c>
      <c r="F166" t="inlineStr">
        <is>
          <t>Yes</t>
        </is>
      </c>
      <c r="G166" t="n">
        <v>0</v>
      </c>
      <c r="H166">
        <f>IF(FALSE,"N/A",IF(COUNTIFS(K:K,K166,L:L,L166,M:M,M166,F:F,"Yes")=1,"OK",IF(COUNTIFS(K:K,K166,L:L,L166,M:M,M166,F:F,"Yes")=0,"⚠ no selection","⚠ multi-select")))</f>
        <v/>
      </c>
      <c r="K166" t="inlineStr">
        <is>
          <t>1.6</t>
        </is>
      </c>
      <c r="L166" t="inlineStr">
        <is>
          <t>Distortion — Presidential dissolution of parliament</t>
        </is>
      </c>
      <c r="M166" t="inlineStr">
        <is>
          <t>Both</t>
        </is>
      </c>
    </row>
    <row r="167">
      <c r="D167" t="inlineStr">
        <is>
          <t>Partial (-50%) — conditional power, not exercised outside limits</t>
        </is>
      </c>
      <c r="E167" t="n">
        <v>0</v>
      </c>
      <c r="F167" t="inlineStr">
        <is>
          <t>No</t>
        </is>
      </c>
      <c r="K167" t="inlineStr">
        <is>
          <t>1.6</t>
        </is>
      </c>
      <c r="L167" t="inlineStr">
        <is>
          <t>Distortion — Presidential dissolution of parliament</t>
        </is>
      </c>
      <c r="M167" t="inlineStr">
        <is>
          <t>Both</t>
        </is>
      </c>
    </row>
    <row r="168">
      <c r="D168" t="inlineStr">
        <is>
          <t>Full (-100%) — unilateral power, or used to undermine parliament</t>
        </is>
      </c>
      <c r="E168" t="n">
        <v>0</v>
      </c>
      <c r="F168" t="inlineStr">
        <is>
          <t>No</t>
        </is>
      </c>
      <c r="K168" t="inlineStr">
        <is>
          <t>1.6</t>
        </is>
      </c>
      <c r="L168" t="inlineStr">
        <is>
          <t>Distortion — Presidential dissolution of parliament</t>
        </is>
      </c>
      <c r="M168" t="inlineStr">
        <is>
          <t>Both</t>
        </is>
      </c>
    </row>
    <row r="169">
      <c r="A169" t="inlineStr">
        <is>
          <t>1.6</t>
        </is>
      </c>
      <c r="B169" t="inlineStr">
        <is>
          <t>Distortion — Electoral disproportionality</t>
        </is>
      </c>
      <c r="C169" t="inlineStr">
        <is>
          <t>Both</t>
        </is>
      </c>
      <c r="D169" t="inlineStr">
        <is>
          <t>Not applicable (system structurally immune — e.g. PR with fixed boundaries)</t>
        </is>
      </c>
      <c r="E169" t="n">
        <v>0</v>
      </c>
      <c r="F169" t="inlineStr">
        <is>
          <t>No</t>
        </is>
      </c>
      <c r="G169" t="n">
        <v>0</v>
      </c>
      <c r="H169">
        <f>IF(FALSE,"N/A",IF(COUNTIFS(K:K,K169,L:L,L169,M:M,M169,F:F,"Yes")=1,"OK",IF(COUNTIFS(K:K,K169,L:L,L169,M:M,M169,F:F,"Yes")=0,"⚠ no selection","⚠ multi-select")))</f>
        <v/>
      </c>
      <c r="K169" t="inlineStr">
        <is>
          <t>1.6</t>
        </is>
      </c>
      <c r="L169" t="inlineStr">
        <is>
          <t>Distortion — Electoral disproportionality</t>
        </is>
      </c>
      <c r="M169" t="inlineStr">
        <is>
          <t>Both</t>
        </is>
      </c>
    </row>
    <row r="170">
      <c r="D170" t="inlineStr">
        <is>
          <t>Not assessed (data unavailable)</t>
        </is>
      </c>
      <c r="E170" t="n">
        <v>0</v>
      </c>
      <c r="F170" t="inlineStr">
        <is>
          <t>No</t>
        </is>
      </c>
      <c r="K170" t="inlineStr">
        <is>
          <t>1.6</t>
        </is>
      </c>
      <c r="L170" t="inlineStr">
        <is>
          <t>Distortion — Electoral disproportionality</t>
        </is>
      </c>
      <c r="M170" t="inlineStr">
        <is>
          <t>Both</t>
        </is>
      </c>
    </row>
    <row r="171">
      <c r="D171" t="inlineStr">
        <is>
          <t>Minimal (&lt;7%) — no penalty</t>
        </is>
      </c>
      <c r="E171" t="n">
        <v>0</v>
      </c>
      <c r="F171" t="inlineStr">
        <is>
          <t>Yes</t>
        </is>
      </c>
      <c r="K171" t="inlineStr">
        <is>
          <t>1.6</t>
        </is>
      </c>
      <c r="L171" t="inlineStr">
        <is>
          <t>Distortion — Electoral disproportionality</t>
        </is>
      </c>
      <c r="M171" t="inlineStr">
        <is>
          <t>Both</t>
        </is>
      </c>
    </row>
    <row r="172">
      <c r="D172" t="inlineStr">
        <is>
          <t>Lower house — Limited (7–15%)</t>
        </is>
      </c>
      <c r="E172" t="n">
        <v>0</v>
      </c>
      <c r="F172" t="inlineStr">
        <is>
          <t>No</t>
        </is>
      </c>
      <c r="K172" t="inlineStr">
        <is>
          <t>1.6</t>
        </is>
      </c>
      <c r="L172" t="inlineStr">
        <is>
          <t>Distortion — Electoral disproportionality</t>
        </is>
      </c>
      <c r="M172" t="inlineStr">
        <is>
          <t>Both</t>
        </is>
      </c>
    </row>
    <row r="173">
      <c r="D173" t="inlineStr">
        <is>
          <t>Lower house — Severe (&gt;15%)</t>
        </is>
      </c>
      <c r="E173" t="n">
        <v>0</v>
      </c>
      <c r="F173" t="inlineStr">
        <is>
          <t>No</t>
        </is>
      </c>
      <c r="K173" t="inlineStr">
        <is>
          <t>1.6</t>
        </is>
      </c>
      <c r="L173" t="inlineStr">
        <is>
          <t>Distortion — Electoral disproportionality</t>
        </is>
      </c>
      <c r="M173" t="inlineStr">
        <is>
          <t>Both</t>
        </is>
      </c>
    </row>
    <row r="174">
      <c r="D174" t="inlineStr">
        <is>
          <t>Upper house — Limited (7–15%)</t>
        </is>
      </c>
      <c r="E174" t="n">
        <v>0</v>
      </c>
      <c r="F174" t="inlineStr">
        <is>
          <t>No</t>
        </is>
      </c>
      <c r="K174" t="inlineStr">
        <is>
          <t>1.6</t>
        </is>
      </c>
      <c r="L174" t="inlineStr">
        <is>
          <t>Distortion — Electoral disproportionality</t>
        </is>
      </c>
      <c r="M174" t="inlineStr">
        <is>
          <t>Both</t>
        </is>
      </c>
    </row>
    <row r="175">
      <c r="D175" t="inlineStr">
        <is>
          <t>Upper house — Severe (&gt;15%)</t>
        </is>
      </c>
      <c r="E175" t="n">
        <v>0</v>
      </c>
      <c r="F175" t="inlineStr">
        <is>
          <t>No</t>
        </is>
      </c>
      <c r="K175" t="inlineStr">
        <is>
          <t>1.6</t>
        </is>
      </c>
      <c r="L175" t="inlineStr">
        <is>
          <t>Distortion — Electoral disproportionality</t>
        </is>
      </c>
      <c r="M175" t="inlineStr">
        <is>
          <t>Both</t>
        </is>
      </c>
    </row>
    <row r="176">
      <c r="D176" t="inlineStr">
        <is>
          <t>Both houses — Limited (7–15%)</t>
        </is>
      </c>
      <c r="E176" t="n">
        <v>0</v>
      </c>
      <c r="F176" t="inlineStr">
        <is>
          <t>No</t>
        </is>
      </c>
      <c r="K176" t="inlineStr">
        <is>
          <t>1.6</t>
        </is>
      </c>
      <c r="L176" t="inlineStr">
        <is>
          <t>Distortion — Electoral disproportionality</t>
        </is>
      </c>
      <c r="M176" t="inlineStr">
        <is>
          <t>Both</t>
        </is>
      </c>
    </row>
    <row r="177">
      <c r="D177" t="inlineStr">
        <is>
          <t>Both houses — Severe (&gt;15%)</t>
        </is>
      </c>
      <c r="E177" t="n">
        <v>0</v>
      </c>
      <c r="F177" t="inlineStr">
        <is>
          <t>No</t>
        </is>
      </c>
      <c r="K177" t="inlineStr">
        <is>
          <t>1.6</t>
        </is>
      </c>
      <c r="L177" t="inlineStr">
        <is>
          <t>Distortion — Electoral disproportionality</t>
        </is>
      </c>
      <c r="M177" t="inlineStr">
        <is>
          <t>Both</t>
        </is>
      </c>
    </row>
    <row r="178">
      <c r="D178" t="inlineStr">
        <is>
          <t>Single chamber — Limited (7–15%)</t>
        </is>
      </c>
      <c r="E178" t="n">
        <v>0</v>
      </c>
      <c r="F178" t="inlineStr">
        <is>
          <t>No</t>
        </is>
      </c>
      <c r="K178" t="inlineStr">
        <is>
          <t>1.6</t>
        </is>
      </c>
      <c r="L178" t="inlineStr">
        <is>
          <t>Distortion — Electoral disproportionality</t>
        </is>
      </c>
      <c r="M178" t="inlineStr">
        <is>
          <t>Both</t>
        </is>
      </c>
    </row>
    <row r="179">
      <c r="D179" t="inlineStr">
        <is>
          <t>Single chamber — Severe (&gt;15%)</t>
        </is>
      </c>
      <c r="E179" t="n">
        <v>0</v>
      </c>
      <c r="F179" t="inlineStr">
        <is>
          <t>No</t>
        </is>
      </c>
      <c r="K179" t="inlineStr">
        <is>
          <t>1.6</t>
        </is>
      </c>
      <c r="L179" t="inlineStr">
        <is>
          <t>Distortion — Electoral disproportionality</t>
        </is>
      </c>
      <c r="M179" t="inlineStr">
        <is>
          <t>Both</t>
        </is>
      </c>
    </row>
    <row r="180">
      <c r="A180" t="inlineStr">
        <is>
          <t>1.6</t>
        </is>
      </c>
      <c r="B180" t="inlineStr">
        <is>
          <t>Distortion — Intentional gerrymandering</t>
        </is>
      </c>
      <c r="C180" t="inlineStr">
        <is>
          <t>Both</t>
        </is>
      </c>
      <c r="D180" t="inlineStr">
        <is>
          <t>Not applicable (no manipulable boundaries — e.g. fixed territorial units, nationwide PR)</t>
        </is>
      </c>
      <c r="E180" t="n">
        <v>0</v>
      </c>
      <c r="F180" t="inlineStr">
        <is>
          <t>No</t>
        </is>
      </c>
      <c r="G180" t="n">
        <v>0</v>
      </c>
      <c r="H180">
        <f>IF(FALSE,"N/A",IF(COUNTIFS(K:K,K180,L:L,L180,M:M,M180,F:F,"Yes")=1,"OK",IF(COUNTIFS(K:K,K180,L:L,L180,M:M,M180,F:F,"Yes")=0,"⚠ no selection","⚠ multi-select")))</f>
        <v/>
      </c>
      <c r="K180" t="inlineStr">
        <is>
          <t>1.6</t>
        </is>
      </c>
      <c r="L180" t="inlineStr">
        <is>
          <t>Distortion — Intentional gerrymandering</t>
        </is>
      </c>
      <c r="M180" t="inlineStr">
        <is>
          <t>Both</t>
        </is>
      </c>
    </row>
    <row r="181">
      <c r="D181" t="inlineStr">
        <is>
          <t>Not present</t>
        </is>
      </c>
      <c r="E181" t="n">
        <v>0</v>
      </c>
      <c r="F181" t="inlineStr">
        <is>
          <t>Yes</t>
        </is>
      </c>
      <c r="K181" t="inlineStr">
        <is>
          <t>1.6</t>
        </is>
      </c>
      <c r="L181" t="inlineStr">
        <is>
          <t>Distortion — Intentional gerrymandering</t>
        </is>
      </c>
      <c r="M181" t="inlineStr">
        <is>
          <t>Both</t>
        </is>
      </c>
    </row>
    <row r="182">
      <c r="D182" t="inlineStr">
        <is>
          <t>Lower house — Present</t>
        </is>
      </c>
      <c r="E182" t="n">
        <v>0</v>
      </c>
      <c r="F182" t="inlineStr">
        <is>
          <t>No</t>
        </is>
      </c>
      <c r="K182" t="inlineStr">
        <is>
          <t>1.6</t>
        </is>
      </c>
      <c r="L182" t="inlineStr">
        <is>
          <t>Distortion — Intentional gerrymandering</t>
        </is>
      </c>
      <c r="M182" t="inlineStr">
        <is>
          <t>Both</t>
        </is>
      </c>
    </row>
    <row r="183">
      <c r="D183" t="inlineStr">
        <is>
          <t>Upper house — Present</t>
        </is>
      </c>
      <c r="E183" t="n">
        <v>0</v>
      </c>
      <c r="F183" t="inlineStr">
        <is>
          <t>No</t>
        </is>
      </c>
      <c r="K183" t="inlineStr">
        <is>
          <t>1.6</t>
        </is>
      </c>
      <c r="L183" t="inlineStr">
        <is>
          <t>Distortion — Intentional gerrymandering</t>
        </is>
      </c>
      <c r="M183" t="inlineStr">
        <is>
          <t>Both</t>
        </is>
      </c>
    </row>
    <row r="184">
      <c r="D184" t="inlineStr">
        <is>
          <t>Both houses — Present</t>
        </is>
      </c>
      <c r="E184" t="n">
        <v>0</v>
      </c>
      <c r="F184" t="inlineStr">
        <is>
          <t>No</t>
        </is>
      </c>
      <c r="K184" t="inlineStr">
        <is>
          <t>1.6</t>
        </is>
      </c>
      <c r="L184" t="inlineStr">
        <is>
          <t>Distortion — Intentional gerrymandering</t>
        </is>
      </c>
      <c r="M184" t="inlineStr">
        <is>
          <t>Both</t>
        </is>
      </c>
    </row>
    <row r="185">
      <c r="D185" t="inlineStr">
        <is>
          <t>Single chamber — Present</t>
        </is>
      </c>
      <c r="E185" t="n">
        <v>0</v>
      </c>
      <c r="F185" t="inlineStr">
        <is>
          <t>No</t>
        </is>
      </c>
      <c r="K185" t="inlineStr">
        <is>
          <t>1.6</t>
        </is>
      </c>
      <c r="L185" t="inlineStr">
        <is>
          <t>Distortion — Intentional gerrymandering</t>
        </is>
      </c>
      <c r="M185" t="inlineStr">
        <is>
          <t>Both</t>
        </is>
      </c>
    </row>
  </sheetData>
  <conditionalFormatting sqref="F2:F185">
    <cfRule type="cellIs" priority="1" operator="equal" dxfId="0">
      <formula>"Yes"</formula>
    </cfRule>
  </conditionalFormatting>
  <conditionalFormatting sqref="H2:H185">
    <cfRule type="cellIs" priority="2" operator="equal" dxfId="1">
      <formula>"OK"</formula>
    </cfRule>
    <cfRule type="cellIs" priority="3" operator="equal" dxfId="2">
      <formula>"N/A"</formula>
    </cfRule>
    <cfRule type="expression" priority="4" dxfId="3">
      <formula>LEFT(H2,1)="⚠"</formula>
    </cfRule>
  </conditionalFormatting>
  <dataValidations count="1">
    <dataValidation sqref="F2:F185" showDropDown="0" showInputMessage="0" showErrorMessage="0" allowBlank="0" type="list">
      <formula1>"Yes,No"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3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6" customWidth="1" min="1" max="1"/>
    <col width="22" customWidth="1" min="2" max="2"/>
  </cols>
  <sheetData>
    <row r="1">
      <c r="A1" s="8" t="inlineStr">
        <is>
          <t>ELECTIONS — CALCULATION</t>
        </is>
      </c>
    </row>
    <row r="2">
      <c r="A2" t="inlineStr"/>
    </row>
    <row r="3">
      <c r="A3" s="8" t="inlineStr">
        <is>
          <t>SECTION SCORES</t>
        </is>
      </c>
    </row>
    <row r="4">
      <c r="A4" s="9" t="inlineStr">
        <is>
          <t xml:space="preserve">  1.1 Campaign Finance Controls</t>
        </is>
      </c>
      <c r="B4" s="10">
        <f>IF((5+4+4+4+4+4+4+4+IF(Applicability!$B$17="Applicable",10,0)+10+10+10+32)=0,0,(SUMIFS('Input (Elections)'!E:E,'Input (Elections)'!K:K,"1.1",'Input (Elections)'!L:L,"Campaign Account Structure",'Input (Elections)'!F:F,"Yes")+SUMIFS('Input (Elections)'!E:E,'Input (Elections)'!K:K,"1.1",'Input (Elections)'!L:L,"Foreign Donations — Official Account",'Input (Elections)'!F:F,"Yes")+SUMIFS('Input (Elections)'!E:E,'Input (Elections)'!K:K,"1.1",'Input (Elections)'!L:L,"Foreign Donations — Other Channels",'Input (Elections)'!F:F,"Yes")+SUMIFS('Input (Elections)'!E:E,'Input (Elections)'!K:K,"1.1",'Input (Elections)'!L:L,"Corporate Donations — Official Account",'Input (Elections)'!F:F,"Yes")+SUMIFS('Input (Elections)'!E:E,'Input (Elections)'!K:K,"1.1",'Input (Elections)'!L:L,"Corporate Donations — Other Channels",'Input (Elections)'!F:F,"Yes")+SUMIFS('Input (Elections)'!E:E,'Input (Elections)'!K:K,"1.1",'Input (Elections)'!L:L,"Corporate Donations — Non-Election",'Input (Elections)'!F:F,"Yes")+SUMIFS('Input (Elections)'!E:E,'Input (Elections)'!K:K,"1.1",'Input (Elections)'!L:L,"Individual Limits — Presidential Candidates",'Input (Elections)'!F:F,"Yes")+SUMIFS('Input (Elections)'!E:E,'Input (Elections)'!K:K,"1.1",'Input (Elections)'!L:L,"Individual Limits — Political Parties",'Input (Elections)'!F:F,"Yes")+IF(Applicability!$B$17="Applicable",SUMIFS('Input (Elections)'!E:E,'Input (Elections)'!K:K,"1.1",'Input (Elections)'!L:L,"Campaign Spending — Presidential",'Input (Elections)'!F:F,"Yes"),0)+SUMIFS('Input (Elections)'!E:E,'Input (Elections)'!K:K,"1.1",'Input (Elections)'!L:L,"Campaign Spending — Parliamentary Individual",'Input (Elections)'!F:F,"Yes")+SUMIFS('Input (Elections)'!E:E,'Input (Elections)'!K:K,"1.1",'Input (Elections)'!L:L,"Campaign Spending — Parliamentary Party",'Input (Elections)'!F:F,"Yes")+SUMIFS('Input (Elections)'!E:E,'Input (Elections)'!K:K,"1.1",'Input (Elections)'!L:L,"Transparency Requirements",'Input (Elections)'!F:F,"Yes")+IF(AND(Applicability!$B$17="Applicable",OR(COUNTIFS('Input (Elections)'!K:K,"1.1",'Input (Elections)'!L:L,"Public Funding — Election Coverage Scope",'Input (Elections)'!D:D,"Only parliamentary elections",'Input (Elections)'!F:F,"Yes")&gt;0,COUNTIFS('Input (Elections)'!K:K,"1.1",'Input (Elections)'!L:L,"Public Funding — Election Coverage Scope",'Input (Elections)'!D:D,"Only presidential elections",'Input (Elections)'!F:F,"Yes")&gt;0)),(SUMIFS('Input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(Elections)'!F:F,"Yes"))*0.5,(SUMIFS('Input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(Elections)'!F:F,"Yes"))))/(5+4+4+4+4+4+4+4+IF(Applicability!$B$17="Applicable",10,0)+10+10+10+32))</f>
        <v/>
      </c>
    </row>
    <row r="5">
      <c r="A5" s="9" t="inlineStr">
        <is>
          <t xml:space="preserve">  1.2 Electoral District Design</t>
        </is>
      </c>
      <c r="B5" s="10">
        <f>IF(Applicability!$B$8="Unicameral",IF(40=0,0,(SUMIFS('Input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(Elections)'!F:F,"Yes"))/40),IF((IF(Applicability!$B$10="Applicable",10,0)+IF(Applicability!$B$11="Applicable",10,0)+IF(Applicability!$B$12="Applicable",20,0))=0,IF(40=0,0,(SUMIFS('Input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(Elections)'!F:F,"Yes"))/40),0.7*IF(40=0,0,(SUMIFS('Input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 + 0.3*IF((IF(Applicability!$B$10="Applicable",10,0)+IF(Applicability!$B$11="Applicable",10,0)+IF(Applicability!$B$12="Applicable",20,0))=0,0,(IF(Applicability!$B$10="Applicable",SUMIFS('Input (Elections)'!E:E,'Input (Elections)'!K:K,"1.2",'Input (Elections)'!L:L,"Deviation from Equal Population",'Input (Elections)'!M:M,"Upper House",'Input (Elections)'!F:F,"Yes"),0)+IF(Applicability!$B$11="Applicable",SUMIFS('Input (Elections)'!E:E,'Input (Elections)'!K:K,"1.2",'Input (Elections)'!L:L,"District Boundary Drawing",'Input (Elections)'!M:M,"Upper House",'Input (Elections)'!F:F,"Yes"),0)+IF(Applicability!$B$12="Applicable",SUMIFS('Input (Elections)'!E:E,'Input (Elections)'!K:K,"1.2",'Input (Elections)'!L:L,"District Type Structure",'Input (Elections)'!M:M,"Upper House",'Input (Elections)'!F:F,"Yes"),0))/(IF(Applicability!$B$10="Applicable",10,0)+IF(Applicability!$B$11="Applicable",10,0)+IF(Applicability!$B$12="Applicable",20,0)))))</f>
        <v/>
      </c>
    </row>
    <row r="6">
      <c r="A6" s="9" t="inlineStr">
        <is>
          <t xml:space="preserve">  1.3 Parliamentary Vote Counting</t>
        </is>
      </c>
      <c r="B6" s="10">
        <f>IF(20=0,0,SUMIFS('Input (Elections)'!E:E,'Input (Elections)'!K:K,"1.3",'Input (Elections)'!L:L,"Parliamentary Vote Counting",'Input (Elections)'!M:M,"Lower House",'Input (Elections)'!F:F,"Yes")/20)</f>
        <v/>
      </c>
    </row>
    <row r="7">
      <c r="A7" s="9" t="inlineStr">
        <is>
          <t xml:space="preserve">  1.4 Electoral Threshold</t>
        </is>
      </c>
      <c r="B7" s="10">
        <f>(IF(Applicability!$B$21&lt;&gt;"Applicable",0,IF(20=0,0,SUMIFS('Input (Elections)'!E:E,'Input (Elections)'!K:K,"1.4",'Input (Elections)'!L:L,"Electoral Threshold — Entry threshold",'Input (Elections)'!F:F,"Yes")/20)))</f>
        <v/>
      </c>
    </row>
    <row r="8">
      <c r="A8" s="9" t="inlineStr">
        <is>
          <t xml:space="preserve">  1.5 Presidential Voting Method</t>
        </is>
      </c>
      <c r="B8" s="10">
        <f>(IF(Applicability!$B$17&lt;&gt;"Applicable",0,IF(20=0,0,SUMIFS('Input (Elections)'!E:E,'Input (Elections)'!K:K,"1.5",'Input (Elections)'!L:L,"Presidential Voting Method",'Input (Elections)'!F:F,"Yes")/20)))</f>
        <v/>
      </c>
    </row>
    <row r="9">
      <c r="A9" t="inlineStr"/>
    </row>
    <row r="10">
      <c r="A10" s="8" t="inlineStr">
        <is>
          <t>REDISTRIBUTION</t>
        </is>
      </c>
    </row>
    <row r="11">
      <c r="A11" s="9" t="inlineStr">
        <is>
          <t xml:space="preserve">  Applicable raw weight sum</t>
        </is>
      </c>
      <c r="B11" s="11">
        <f>(20+20+25+IF(Applicability!$B$21="Applicable",10,0)+IF(Applicability!$B$17="Applicable",25,0))</f>
        <v/>
      </c>
    </row>
    <row r="12">
      <c r="A12" s="9" t="inlineStr">
        <is>
          <t xml:space="preserve">  Multiplier</t>
        </is>
      </c>
      <c r="B12" s="11">
        <f>(100/(20+20+25+IF(Applicability!$B$21="Applicable",10,0)+IF(Applicability!$B$17="Applicable",25,0)))</f>
        <v/>
      </c>
    </row>
    <row r="13">
      <c r="A13" t="inlineStr"/>
    </row>
    <row r="14">
      <c r="A14" s="8" t="inlineStr">
        <is>
          <t>CAMPAIGN SCORES (each renormalized to 100% within its scope)</t>
        </is>
      </c>
    </row>
    <row r="15">
      <c r="A15" s="9" t="inlineStr">
        <is>
          <t xml:space="preserve">  Parliamentary campaign score (CFC + EDD + PVC + ET)</t>
        </is>
      </c>
      <c r="B15" s="10">
        <f>IF((20+20+25+IF(Applicability!$B$21="Applicable",10,0))=0,0,((IF((5+4+4+4+4+4+4+4+IF(Applicability!$B$17="Applicable",10,0)+10+10+10+32)=0,0,(SUMIFS('Input (Elections)'!E:E,'Input (Elections)'!K:K,"1.1",'Input (Elections)'!L:L,"Campaign Account Structure",'Input (Elections)'!F:F,"Yes")+SUMIFS('Input (Elections)'!E:E,'Input (Elections)'!K:K,"1.1",'Input (Elections)'!L:L,"Foreign Donations — Official Account",'Input (Elections)'!F:F,"Yes")+SUMIFS('Input (Elections)'!E:E,'Input (Elections)'!K:K,"1.1",'Input (Elections)'!L:L,"Foreign Donations — Other Channels",'Input (Elections)'!F:F,"Yes")+SUMIFS('Input (Elections)'!E:E,'Input (Elections)'!K:K,"1.1",'Input (Elections)'!L:L,"Corporate Donations — Official Account",'Input (Elections)'!F:F,"Yes")+SUMIFS('Input (Elections)'!E:E,'Input (Elections)'!K:K,"1.1",'Input (Elections)'!L:L,"Corporate Donations — Other Channels",'Input (Elections)'!F:F,"Yes")+SUMIFS('Input (Elections)'!E:E,'Input (Elections)'!K:K,"1.1",'Input (Elections)'!L:L,"Corporate Donations — Non-Election",'Input (Elections)'!F:F,"Yes")+SUMIFS('Input (Elections)'!E:E,'Input (Elections)'!K:K,"1.1",'Input (Elections)'!L:L,"Individual Limits — Presidential Candidates",'Input (Elections)'!F:F,"Yes")+SUMIFS('Input (Elections)'!E:E,'Input (Elections)'!K:K,"1.1",'Input (Elections)'!L:L,"Individual Limits — Political Parties",'Input (Elections)'!F:F,"Yes")+IF(Applicability!$B$17="Applicable",SUMIFS('Input (Elections)'!E:E,'Input (Elections)'!K:K,"1.1",'Input (Elections)'!L:L,"Campaign Spending — Presidential",'Input (Elections)'!F:F,"Yes"),0)+SUMIFS('Input (Elections)'!E:E,'Input (Elections)'!K:K,"1.1",'Input (Elections)'!L:L,"Campaign Spending — Parliamentary Individual",'Input (Elections)'!F:F,"Yes")+SUMIFS('Input (Elections)'!E:E,'Input (Elections)'!K:K,"1.1",'Input (Elections)'!L:L,"Campaign Spending — Parliamentary Party",'Input (Elections)'!F:F,"Yes")+SUMIFS('Input (Elections)'!E:E,'Input (Elections)'!K:K,"1.1",'Input (Elections)'!L:L,"Transparency Requirements",'Input (Elections)'!F:F,"Yes")+IF(AND(Applicability!$B$17="Applicable",OR(COUNTIFS('Input (Elections)'!K:K,"1.1",'Input (Elections)'!L:L,"Public Funding — Election Coverage Scope",'Input (Elections)'!D:D,"Only parliamentary elections",'Input (Elections)'!F:F,"Yes")&gt;0,COUNTIFS('Input (Elections)'!K:K,"1.1",'Input (Elections)'!L:L,"Public Funding — Election Coverage Scope",'Input (Elections)'!D:D,"Only presidential elections",'Input (Elections)'!F:F,"Yes")&gt;0)),(SUMIFS('Input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(Elections)'!F:F,"Yes"))*0.5,(SUMIFS('Input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(Elections)'!F:F,"Yes"))))/(5+4+4+4+4+4+4+4+IF(Applicability!$B$17="Applicable",10,0)+10+10+10+32)))*20 + (IF(Applicability!$B$8="Unicameral",IF(40=0,0,(SUMIFS('Input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(Elections)'!F:F,"Yes"))/40),IF((IF(Applicability!$B$10="Applicable",10,0)+IF(Applicability!$B$11="Applicable",10,0)+IF(Applicability!$B$12="Applicable",20,0))=0,IF(40=0,0,(SUMIFS('Input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(Elections)'!F:F,"Yes"))/40),0.7*IF(40=0,0,(SUMIFS('Input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 + 0.3*IF((IF(Applicability!$B$10="Applicable",10,0)+IF(Applicability!$B$11="Applicable",10,0)+IF(Applicability!$B$12="Applicable",20,0))=0,0,(IF(Applicability!$B$10="Applicable",SUMIFS('Input (Elections)'!E:E,'Input (Elections)'!K:K,"1.2",'Input (Elections)'!L:L,"Deviation from Equal Population",'Input (Elections)'!M:M,"Upper House",'Input (Elections)'!F:F,"Yes"),0)+IF(Applicability!$B$11="Applicable",SUMIFS('Input (Elections)'!E:E,'Input (Elections)'!K:K,"1.2",'Input (Elections)'!L:L,"District Boundary Drawing",'Input (Elections)'!M:M,"Upper House",'Input (Elections)'!F:F,"Yes"),0)+IF(Applicability!$B$12="Applicable",SUMIFS('Input (Elections)'!E:E,'Input (Elections)'!K:K,"1.2",'Input (Elections)'!L:L,"District Type Structure",'Input (Elections)'!M:M,"Upper House",'Input (Elections)'!F:F,"Yes"),0))/(IF(Applicability!$B$10="Applicable",10,0)+IF(Applicability!$B$11="Applicable",10,0)+IF(Applicability!$B$12="Applicable",20,0))))))*20 + (IF(20=0,0,SUMIFS('Input (Elections)'!E:E,'Input (Elections)'!K:K,"1.3",'Input (Elections)'!L:L,"Parliamentary Vote Counting",'Input (Elections)'!M:M,"Lower House",'Input (Elections)'!F:F,"Yes")/20))*25 + ((IF(Applicability!$B$21&lt;&gt;"Applicable",0,IF(20=0,0,SUMIFS('Input (Elections)'!E:E,'Input (Elections)'!K:K,"1.4",'Input (Elections)'!L:L,"Electoral Threshold — Entry threshold",'Input (Elections)'!F:F,"Yes")/20))))*IF(Applicability!$B$21="Applicable",10,0))/(20+20+25+IF(Applicability!$B$21="Applicable",10,0)))</f>
        <v/>
      </c>
    </row>
    <row r="16">
      <c r="A16" s="9" t="inlineStr">
        <is>
          <t xml:space="preserve">  Presidential campaign score (CFC + PVM)</t>
        </is>
      </c>
      <c r="B16" s="10">
        <f>IF((20+IF(Applicability!$B$17="Applicable",25,0))=0,0,((IF((5+4+4+4+4+4+4+4+IF(Applicability!$B$17="Applicable",10,0)+10+10+10+32)=0,0,(SUMIFS('Input (Elections)'!E:E,'Input (Elections)'!K:K,"1.1",'Input (Elections)'!L:L,"Campaign Account Structure",'Input (Elections)'!F:F,"Yes")+SUMIFS('Input (Elections)'!E:E,'Input (Elections)'!K:K,"1.1",'Input (Elections)'!L:L,"Foreign Donations — Official Account",'Input (Elections)'!F:F,"Yes")+SUMIFS('Input (Elections)'!E:E,'Input (Elections)'!K:K,"1.1",'Input (Elections)'!L:L,"Foreign Donations — Other Channels",'Input (Elections)'!F:F,"Yes")+SUMIFS('Input (Elections)'!E:E,'Input (Elections)'!K:K,"1.1",'Input (Elections)'!L:L,"Corporate Donations — Official Account",'Input (Elections)'!F:F,"Yes")+SUMIFS('Input (Elections)'!E:E,'Input (Elections)'!K:K,"1.1",'Input (Elections)'!L:L,"Corporate Donations — Other Channels",'Input (Elections)'!F:F,"Yes")+SUMIFS('Input (Elections)'!E:E,'Input (Elections)'!K:K,"1.1",'Input (Elections)'!L:L,"Corporate Donations — Non-Election",'Input (Elections)'!F:F,"Yes")+SUMIFS('Input (Elections)'!E:E,'Input (Elections)'!K:K,"1.1",'Input (Elections)'!L:L,"Individual Limits — Presidential Candidates",'Input (Elections)'!F:F,"Yes")+SUMIFS('Input (Elections)'!E:E,'Input (Elections)'!K:K,"1.1",'Input (Elections)'!L:L,"Individual Limits — Political Parties",'Input (Elections)'!F:F,"Yes")+IF(Applicability!$B$17="Applicable",SUMIFS('Input (Elections)'!E:E,'Input (Elections)'!K:K,"1.1",'Input (Elections)'!L:L,"Campaign Spending — Presidential",'Input (Elections)'!F:F,"Yes"),0)+SUMIFS('Input (Elections)'!E:E,'Input (Elections)'!K:K,"1.1",'Input (Elections)'!L:L,"Campaign Spending — Parliamentary Individual",'Input (Elections)'!F:F,"Yes")+SUMIFS('Input (Elections)'!E:E,'Input (Elections)'!K:K,"1.1",'Input (Elections)'!L:L,"Campaign Spending — Parliamentary Party",'Input (Elections)'!F:F,"Yes")+SUMIFS('Input (Elections)'!E:E,'Input (Elections)'!K:K,"1.1",'Input (Elections)'!L:L,"Transparency Requirements",'Input (Elections)'!F:F,"Yes")+IF(AND(Applicability!$B$17="Applicable",OR(COUNTIFS('Input (Elections)'!K:K,"1.1",'Input (Elections)'!L:L,"Public Funding — Election Coverage Scope",'Input (Elections)'!D:D,"Only parliamentary elections",'Input (Elections)'!F:F,"Yes")&gt;0,COUNTIFS('Input (Elections)'!K:K,"1.1",'Input (Elections)'!L:L,"Public Funding — Election Coverage Scope",'Input (Elections)'!D:D,"Only presidential elections",'Input (Elections)'!F:F,"Yes")&gt;0)),(SUMIFS('Input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(Elections)'!F:F,"Yes"))*0.5,(SUMIFS('Input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(Elections)'!F:F,"Yes"))))/(5+4+4+4+4+4+4+4+IF(Applicability!$B$17="Applicable",10,0)+10+10+10+32)))*20 + ((IF(Applicability!$B$17&lt;&gt;"Applicable",0,IF(20=0,0,SUMIFS('Input (Elections)'!E:E,'Input (Elections)'!K:K,"1.5",'Input (Elections)'!L:L,"Presidential Voting Method",'Input (Elections)'!F:F,"Yes")/20))))*IF(Applicability!$B$17="Applicable",25,0))/(20+IF(Applicability!$B$17="Applicable",25,0)))</f>
        <v/>
      </c>
    </row>
    <row r="17">
      <c r="A17" t="inlineStr"/>
    </row>
    <row r="18">
      <c r="A18" s="8" t="inlineStr">
        <is>
          <t>SCOPE WEIGHTS IN ELECTIONS AGGREGATE (raw-weight ratio)</t>
        </is>
      </c>
    </row>
    <row r="19">
      <c r="A19" s="9" t="inlineStr">
        <is>
          <t xml:space="preserve">  Parliamentary weight (parl_sum_raw / total)</t>
        </is>
      </c>
      <c r="B19" s="10">
        <f>IF(((20+20+25+IF(Applicability!$B$21="Applicable",10,0))+IF(Applicability!$B$17="Applicable",25,0))=0,0,(20+20+25+IF(Applicability!$B$21="Applicable",10,0))/((20+20+25+IF(Applicability!$B$21="Applicable",10,0))+IF(Applicability!$B$17="Applicable",25,0)))</f>
        <v/>
      </c>
    </row>
    <row r="20">
      <c r="A20" s="9" t="inlineStr">
        <is>
          <t xml:space="preserve">  Presidential weight (w15 / total)</t>
        </is>
      </c>
      <c r="B20" s="10">
        <f>IF(((20+20+25+IF(Applicability!$B$21="Applicable",10,0))+IF(Applicability!$B$17="Applicable",25,0))=0,0,IF(Applicability!$B$17="Applicable",25,0)/((20+20+25+IF(Applicability!$B$21="Applicable",10,0))+IF(Applicability!$B$17="Applicable",25,0)))</f>
        <v/>
      </c>
    </row>
    <row r="21">
      <c r="A21" t="inlineStr"/>
    </row>
    <row r="22">
      <c r="A22" s="8" t="inlineStr">
        <is>
          <t>BASE SCORE (Elections aggregate, before penalties)</t>
        </is>
      </c>
    </row>
    <row r="23">
      <c r="A23" s="9" t="inlineStr">
        <is>
          <t xml:space="preserve">  Parliamentary slice</t>
        </is>
      </c>
      <c r="B23" s="10">
        <f>IF((20+20+25+IF(Applicability!$B$21="Applicable",10,0))=0,0,((IF((5+4+4+4+4+4+4+4+IF(Applicability!$B$17="Applicable",10,0)+10+10+10+32)=0,0,(SUMIFS('Input (Elections)'!E:E,'Input (Elections)'!K:K,"1.1",'Input (Elections)'!L:L,"Campaign Account Structure",'Input (Elections)'!F:F,"Yes")+SUMIFS('Input (Elections)'!E:E,'Input (Elections)'!K:K,"1.1",'Input (Elections)'!L:L,"Foreign Donations — Official Account",'Input (Elections)'!F:F,"Yes")+SUMIFS('Input (Elections)'!E:E,'Input (Elections)'!K:K,"1.1",'Input (Elections)'!L:L,"Foreign Donations — Other Channels",'Input (Elections)'!F:F,"Yes")+SUMIFS('Input (Elections)'!E:E,'Input (Elections)'!K:K,"1.1",'Input (Elections)'!L:L,"Corporate Donations — Official Account",'Input (Elections)'!F:F,"Yes")+SUMIFS('Input (Elections)'!E:E,'Input (Elections)'!K:K,"1.1",'Input (Elections)'!L:L,"Corporate Donations — Other Channels",'Input (Elections)'!F:F,"Yes")+SUMIFS('Input (Elections)'!E:E,'Input (Elections)'!K:K,"1.1",'Input (Elections)'!L:L,"Corporate Donations — Non-Election",'Input (Elections)'!F:F,"Yes")+SUMIFS('Input (Elections)'!E:E,'Input (Elections)'!K:K,"1.1",'Input (Elections)'!L:L,"Individual Limits — Presidential Candidates",'Input (Elections)'!F:F,"Yes")+SUMIFS('Input (Elections)'!E:E,'Input (Elections)'!K:K,"1.1",'Input (Elections)'!L:L,"Individual Limits — Political Parties",'Input (Elections)'!F:F,"Yes")+IF(Applicability!$B$17="Applicable",SUMIFS('Input (Elections)'!E:E,'Input (Elections)'!K:K,"1.1",'Input (Elections)'!L:L,"Campaign Spending — Presidential",'Input (Elections)'!F:F,"Yes"),0)+SUMIFS('Input (Elections)'!E:E,'Input (Elections)'!K:K,"1.1",'Input (Elections)'!L:L,"Campaign Spending — Parliamentary Individual",'Input (Elections)'!F:F,"Yes")+SUMIFS('Input (Elections)'!E:E,'Input (Elections)'!K:K,"1.1",'Input (Elections)'!L:L,"Campaign Spending — Parliamentary Party",'Input (Elections)'!F:F,"Yes")+SUMIFS('Input (Elections)'!E:E,'Input (Elections)'!K:K,"1.1",'Input (Elections)'!L:L,"Transparency Requirements",'Input (Elections)'!F:F,"Yes")+IF(AND(Applicability!$B$17="Applicable",OR(COUNTIFS('Input (Elections)'!K:K,"1.1",'Input (Elections)'!L:L,"Public Funding — Election Coverage Scope",'Input (Elections)'!D:D,"Only parliamentary elections",'Input (Elections)'!F:F,"Yes")&gt;0,COUNTIFS('Input (Elections)'!K:K,"1.1",'Input (Elections)'!L:L,"Public Funding — Election Coverage Scope",'Input (Elections)'!D:D,"Only presidential elections",'Input (Elections)'!F:F,"Yes")&gt;0)),(SUMIFS('Input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(Elections)'!F:F,"Yes"))*0.5,(SUMIFS('Input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(Elections)'!F:F,"Yes"))))/(5+4+4+4+4+4+4+4+IF(Applicability!$B$17="Applicable",10,0)+10+10+10+32)))*20 + (IF(Applicability!$B$8="Unicameral",IF(40=0,0,(SUMIFS('Input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(Elections)'!F:F,"Yes"))/40),IF((IF(Applicability!$B$10="Applicable",10,0)+IF(Applicability!$B$11="Applicable",10,0)+IF(Applicability!$B$12="Applicable",20,0))=0,IF(40=0,0,(SUMIFS('Input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(Elections)'!F:F,"Yes"))/40),0.7*IF(40=0,0,(SUMIFS('Input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 + 0.3*IF((IF(Applicability!$B$10="Applicable",10,0)+IF(Applicability!$B$11="Applicable",10,0)+IF(Applicability!$B$12="Applicable",20,0))=0,0,(IF(Applicability!$B$10="Applicable",SUMIFS('Input (Elections)'!E:E,'Input (Elections)'!K:K,"1.2",'Input (Elections)'!L:L,"Deviation from Equal Population",'Input (Elections)'!M:M,"Upper House",'Input (Elections)'!F:F,"Yes"),0)+IF(Applicability!$B$11="Applicable",SUMIFS('Input (Elections)'!E:E,'Input (Elections)'!K:K,"1.2",'Input (Elections)'!L:L,"District Boundary Drawing",'Input (Elections)'!M:M,"Upper House",'Input (Elections)'!F:F,"Yes"),0)+IF(Applicability!$B$12="Applicable",SUMIFS('Input (Elections)'!E:E,'Input (Elections)'!K:K,"1.2",'Input (Elections)'!L:L,"District Type Structure",'Input (Elections)'!M:M,"Upper House",'Input (Elections)'!F:F,"Yes"),0))/(IF(Applicability!$B$10="Applicable",10,0)+IF(Applicability!$B$11="Applicable",10,0)+IF(Applicability!$B$12="Applicable",20,0))))))*20 + (IF(20=0,0,SUMIFS('Input (Elections)'!E:E,'Input (Elections)'!K:K,"1.3",'Input (Elections)'!L:L,"Parliamentary Vote Counting",'Input (Elections)'!M:M,"Lower House",'Input (Elections)'!F:F,"Yes")/20))*25 + ((IF(Applicability!$B$21&lt;&gt;"Applicable",0,IF(20=0,0,SUMIFS('Input (Elections)'!E:E,'Input (Elections)'!K:K,"1.4",'Input (Elections)'!L:L,"Electoral Threshold — Entry threshold",'Input (Elections)'!F:F,"Yes")/20))))*IF(Applicability!$B$21="Applicable",10,0))/(20+20+25+IF(Applicability!$B$21="Applicable",10,0)))</f>
        <v/>
      </c>
    </row>
    <row r="24">
      <c r="A24" s="9" t="inlineStr">
        <is>
          <t xml:space="preserve">  Presidential slice</t>
        </is>
      </c>
      <c r="B24" s="10">
        <f>IF((20+IF(Applicability!$B$17="Applicable",25,0))=0,0,((IF((5+4+4+4+4+4+4+4+IF(Applicability!$B$17="Applicable",10,0)+10+10+10+32)=0,0,(SUMIFS('Input (Elections)'!E:E,'Input (Elections)'!K:K,"1.1",'Input (Elections)'!L:L,"Campaign Account Structure",'Input (Elections)'!F:F,"Yes")+SUMIFS('Input (Elections)'!E:E,'Input (Elections)'!K:K,"1.1",'Input (Elections)'!L:L,"Foreign Donations — Official Account",'Input (Elections)'!F:F,"Yes")+SUMIFS('Input (Elections)'!E:E,'Input (Elections)'!K:K,"1.1",'Input (Elections)'!L:L,"Foreign Donations — Other Channels",'Input (Elections)'!F:F,"Yes")+SUMIFS('Input (Elections)'!E:E,'Input (Elections)'!K:K,"1.1",'Input (Elections)'!L:L,"Corporate Donations — Official Account",'Input (Elections)'!F:F,"Yes")+SUMIFS('Input (Elections)'!E:E,'Input (Elections)'!K:K,"1.1",'Input (Elections)'!L:L,"Corporate Donations — Other Channels",'Input (Elections)'!F:F,"Yes")+SUMIFS('Input (Elections)'!E:E,'Input (Elections)'!K:K,"1.1",'Input (Elections)'!L:L,"Corporate Donations — Non-Election",'Input (Elections)'!F:F,"Yes")+SUMIFS('Input (Elections)'!E:E,'Input (Elections)'!K:K,"1.1",'Input (Elections)'!L:L,"Individual Limits — Presidential Candidates",'Input (Elections)'!F:F,"Yes")+SUMIFS('Input (Elections)'!E:E,'Input (Elections)'!K:K,"1.1",'Input (Elections)'!L:L,"Individual Limits — Political Parties",'Input (Elections)'!F:F,"Yes")+IF(Applicability!$B$17="Applicable",SUMIFS('Input (Elections)'!E:E,'Input (Elections)'!K:K,"1.1",'Input (Elections)'!L:L,"Campaign Spending — Presidential",'Input (Elections)'!F:F,"Yes"),0)+SUMIFS('Input (Elections)'!E:E,'Input (Elections)'!K:K,"1.1",'Input (Elections)'!L:L,"Campaign Spending — Parliamentary Individual",'Input (Elections)'!F:F,"Yes")+SUMIFS('Input (Elections)'!E:E,'Input (Elections)'!K:K,"1.1",'Input (Elections)'!L:L,"Campaign Spending — Parliamentary Party",'Input (Elections)'!F:F,"Yes")+SUMIFS('Input (Elections)'!E:E,'Input (Elections)'!K:K,"1.1",'Input (Elections)'!L:L,"Transparency Requirements",'Input (Elections)'!F:F,"Yes")+IF(AND(Applicability!$B$17="Applicable",OR(COUNTIFS('Input (Elections)'!K:K,"1.1",'Input (Elections)'!L:L,"Public Funding — Election Coverage Scope",'Input (Elections)'!D:D,"Only parliamentary elections",'Input (Elections)'!F:F,"Yes")&gt;0,COUNTIFS('Input (Elections)'!K:K,"1.1",'Input (Elections)'!L:L,"Public Funding — Election Coverage Scope",'Input (Elections)'!D:D,"Only presidential elections",'Input (Elections)'!F:F,"Yes")&gt;0)),(SUMIFS('Input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(Elections)'!F:F,"Yes"))*0.5,(SUMIFS('Input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(Elections)'!F:F,"Yes"))))/(5+4+4+4+4+4+4+4+IF(Applicability!$B$17="Applicable",10,0)+10+10+10+32)))*20 + ((IF(Applicability!$B$17&lt;&gt;"Applicable",0,IF(20=0,0,SUMIFS('Input (Elections)'!E:E,'Input (Elections)'!K:K,"1.5",'Input (Elections)'!L:L,"Presidential Voting Method",'Input (Elections)'!F:F,"Yes")/20))))*IF(Applicability!$B$17="Applicable",25,0))/(20+IF(Applicability!$B$17="Applicable",25,0)))</f>
        <v/>
      </c>
    </row>
    <row r="25">
      <c r="A25" s="12" t="inlineStr">
        <is>
          <t xml:space="preserve">  Total base score</t>
        </is>
      </c>
      <c r="B25" s="13">
        <f>parl_score * parl_weight + pres_score * pres_weight</f>
        <v/>
      </c>
    </row>
    <row r="26">
      <c r="A26" t="inlineStr"/>
    </row>
    <row r="27">
      <c r="A27" s="8" t="inlineStr">
        <is>
          <t>PENALTIES</t>
        </is>
      </c>
    </row>
    <row r="28">
      <c r="A28" s="9" t="inlineStr">
        <is>
          <t xml:space="preserve">  Foreign donations — capped total</t>
        </is>
      </c>
      <c r="B28" s="14">
        <f>-25*MIN(1,((COUNTIFS('Input (Elections)'!K:K,"1.1",'Input (Elections)'!L:L,"Foreign Donations — Official Account",'Input (Elections)'!D:D,"Allowed (-25% penalty, capped)",'Input (Elections)'!F:F,"Yes")&gt;0)+(COUNTIFS('Input (Elections)'!K:K,"1.1",'Input (Elections)'!L:L,"Foreign Donations — Other Channels",'Input (Elections)'!D:D,"Allowed (-25% penalty, capped)",'Input (Elections)'!F:F,"Yes")&gt;0)+(COUNTIFS('Input (Elections)'!K:K,"1.1",'Input (Elections)'!L:L,"Foreign Donations — Loopholes",'Input (Elections)'!D:D,"Loopholes exist (-25% penalty, capped)",'Input (Elections)'!F:F,"Yes")&gt;0)))</f>
        <v/>
      </c>
    </row>
    <row r="29">
      <c r="A29" s="9" t="inlineStr">
        <is>
          <t xml:space="preserve">  Corporate donations — capped total</t>
        </is>
      </c>
      <c r="B29" s="14">
        <f>-25*MIN(1,((COUNTIFS('Input (Elections)'!K:K,"1.1",'Input (Elections)'!L:L,"Corporate Donations — Official Account",'Input (Elections)'!D:D,"Unrestricted (-25% penalty, capped with Other)",'Input (Elections)'!F:F,"Yes")&gt;0)+(COUNTIFS('Input (Elections)'!K:K,"1.1",'Input (Elections)'!L:L,"Corporate Donations — Other Channels",'Input (Elections)'!D:D,"Unrestricted (-25% penalty, capped with Official)",'Input (Elections)'!F:F,"Yes")&gt;0)))</f>
        <v/>
      </c>
    </row>
    <row r="30">
      <c r="A30" s="9" t="inlineStr">
        <is>
          <t xml:space="preserve">  Other category-wide penalties</t>
        </is>
      </c>
      <c r="B30" s="14">
        <f>((COUNTIFS('Input (Elections)'!K:K,"1.1",'Input (Elections)'!L:L,"Campaign Account Structure",'Input (Elections)'!D:D,"No official account requirement (-20% penalty)",'Input (Elections)'!F:F,"Yes")&gt;0)*-20+(COUNTIFS('Input (Elections)'!K:K,"1.1",'Input (Elections)'!L:L,"Corporate Donations — Non-Election",'Input (Elections)'!D:D,"Allowed (-25% penalty, additive)",'Input (Elections)'!F:F,"Yes")&gt;0)*-25+(COUNTIFS('Input (Elections)'!K:K,"1.1",'Input (Elections)'!L:L,"Individual Limits — Presidential Candidates",'Input (Elections)'!D:D,"No limit (-25% penalty)",'Input (Elections)'!F:F,"Yes")&gt;0)*-25+(COUNTIFS('Input (Elections)'!K:K,"1.1",'Input (Elections)'!L:L,"Individual Limits — Political Parties",'Input (Elections)'!D:D,"No limit (-25% penalty)",'Input (Elections)'!F:F,"Yes")&gt;0)*-25+(COUNTIFS('Input (Elections)'!K:K,"1.1",'Input (Elections)'!L:L,"Campaign Spending — Presidential",'Input (Elections)'!D:D,"No limits (-25% penalty)",'Input (Elections)'!F:F,"Yes")&gt;0)*-25+(COUNTIFS('Input (Elections)'!K:K,"1.1",'Input (Elections)'!L:L,"Campaign Spending — Parliamentary Individual",'Input (Elections)'!D:D,"No limits (-25% penalty)",'Input (Elections)'!F:F,"Yes")&gt;0)*-25+(COUNTIFS('Input (Elections)'!K:K,"1.1",'Input (Elections)'!L:L,"Campaign Spending — Parliamentary Party",'Input (Elections)'!D:D,"No limits (-25% penalty)",'Input (Elections)'!F:F,"Yes")&gt;0)*-25+(COUNTIFS('Input (Elections)'!K:K,"1.1",'Input (Elections)'!L:L,"Transparency Requirements",'Input (Elections)'!D:D,"No disclosure (-20% penalty)",'Input (Elections)'!F:F,"Yes")&gt;0)*-20)</f>
        <v/>
      </c>
    </row>
    <row r="31">
      <c r="A31" s="9" t="inlineStr">
        <is>
          <t xml:space="preserve">  Parliamentary-scope penalties</t>
        </is>
      </c>
      <c r="B31" s="14">
        <f>((COUNTIFS('Input (Elections)'!K:K,"1.4",'Input (Elections)'!L:L,"Electoral Threshold — Entry threshold",'Input (Elections)'!D:D,"High (&gt;5%) — -10% penalty",'Input (Elections)'!F:F,"Yes")&gt;0)*-10+(COUNTIFS('Input (Elections)'!K:K,"1.4",'Input (Elections)'!L:L,"Electoral Threshold — Coalition penalty",'Input (Elections)'!D:D,"Coalition threshold &gt;5% — -5% penalty",'Input (Elections)'!F:F,"Yes")&gt;0)*-5+(COUNTIFS('Input (Elections)'!K:K,"1.6",'Input (Elections)'!L:L,"Distortion — Monarch's power over PM selection",'Input (Elections)'!D:D,"Monarch's power over PM selection — used in practice",'Input (Elections)'!F:F,"Yes")&gt;0)*-100+(COUNTIFS('Input (Elections)'!K:K,"1.6",'Input (Elections)'!L:L,"Distortion — Monarch's power over PM selection",'Input (Elections)'!D:D,"Monarch's power over PM selection — not used in practice",'Input (Elections)'!F:F,"Yes")&gt;0)*-50+(COUNTIFS('Input (Elections)'!K:K,"1.6",'Input (Elections)'!L:L,"Distortion — Religious authorities' veto over executive eligibility",'Input (Elections)'!D:D,"Religious authorities' veto over executive eligibility — used in practice",'Input (Elections)'!F:F,"Yes")&gt;0)*-100+(COUNTIFS('Input (Elections)'!K:K,"1.6",'Input (Elections)'!L:L,"Distortion — Religious authorities' veto over executive eligibility",'Input (Elections)'!D:D,"Religious authorities' veto over executive eligibility — not used in practice",'Input (Elections)'!F:F,"Yes")&gt;0)*-50+(COUNTIFS('Input (Elections)'!K:K,"1.6",'Input (Elections)'!L:L,"Distortion — Military veto over PM selection",'Input (Elections)'!D:D,"Military veto over PM selection — used in practice",'Input (Elections)'!F:F,"Yes")&gt;0)*-100+(COUNTIFS('Input (Elections)'!K:K,"1.6",'Input (Elections)'!L:L,"Distortion — Military veto over PM selection",'Input (Elections)'!D:D,"Military veto over PM selection — not used in practice",'Input (Elections)'!F:F,"Yes")&gt;0)*-50+(COUNTIFS('Input (Elections)'!K:K,"1.6",'Input (Elections)'!L:L,"Distortion — Ethnic/traditional leaders' executive veto",'Input (Elections)'!D:D,"Ethnic/traditional leaders' executive veto — used in practice",'Input (Elections)'!F:F,"Yes")&gt;0)*-100+(COUNTIFS('Input (Elections)'!K:K,"1.6",'Input (Elections)'!L:L,"Distortion — Ethnic/traditional leaders' executive veto",'Input (Elections)'!D:D,"Ethnic/traditional leaders' executive veto — not used in practice",'Input (Elections)'!F:F,"Yes")&gt;0)*-50+(COUNTIFS('Input (Elections)'!K:K,"1.6",'Input (Elections)'!L:L,"Distortion — Unelected upper house — full veto",'Input (Elections)'!D:D,"Unelected upper house — full veto — used in practice",'Input (Elections)'!F:F,"Yes")&gt;0)*-100+(COUNTIFS('Input (Elections)'!K:K,"1.6",'Input (Elections)'!L:L,"Distortion — Unelected upper house — full veto",'Input (Elections)'!D:D,"Unelected upper house — full veto — not used in practice",'Input (Elections)'!F:F,"Yes")&gt;0)*-50+(COUNTIFS('Input (Elections)'!K:K,"1.6",'Input (Elections)'!L:L,"Distortion — Unelected upper house — regional veto",'Input (Elections)'!D:D,"Unelected upper house — regional veto — used in practice",'Input (Elections)'!F:F,"Yes")&gt;0)*-40+(COUNTIFS('Input (Elections)'!K:K,"1.6",'Input (Elections)'!L:L,"Distortion — Unelected upper house — regional veto",'Input (Elections)'!D:D,"Unelected upper house — regional veto — not used in practice",'Input (Elections)'!F:F,"Yes")&gt;0)*-20+(COUNTIFS('Input (Elections)'!K:K,"1.6",'Input (Elections)'!L:L,"Distortion — Unelected upper house — can force changes",'Input (Elections)'!D:D,"Unelected upper house — can force changes — used in practice",'Input (Elections)'!F:F,"Yes")&gt;0)*-100+(COUNTIFS('Input (Elections)'!K:K,"1.6",'Input (Elections)'!L:L,"Distortion — Unelected upper house — can force changes",'Input (Elections)'!D:D,"Unelected upper house — can force changes — not used in practice",'Input (Elections)'!F:F,"Yes")&gt;0)*-50+(COUNTIFS('Input (Elections)'!K:K,"1.6",'Input (Elections)'!L:L,"Distortion — Unelected upper house — extraordinary measures required",'Input (Elections)'!D:D,"Unelected upper house — extraordinary measures required — used in practice",'Input (Elections)'!F:F,"Yes")&gt;0)*-25+(COUNTIFS('Input (Elections)'!K:K,"1.6",'Input (Elections)'!L:L,"Distortion — Unelected upper house — extraordinary measures required",'Input (Elections)'!D:D,"Unelected upper house — extraordinary measures required — not used in practice",'Input (Elections)'!F:F,"Yes")&gt;0)*-12.5+(COUNTIFS('Input (Elections)'!K:K,"1.6",'Input (Elections)'!L:L,"Distortion — Unelected upper house — significant delay (&gt;1 year)",'Input (Elections)'!D:D,"Unelected upper house — significant delay (&gt;1 year) — used in practice",'Input (Elections)'!F:F,"Yes")&gt;0)*-25+(COUNTIFS('Input (Elections)'!K:K,"1.6",'Input (Elections)'!L:L,"Distortion — Unelected upper house — significant delay (&gt;1 year)",'Input (Elections)'!D:D,"Unelected upper house — significant delay (&gt;1 year) — not used in practice",'Input (Elections)'!F:F,"Yes")&gt;0)*-12.5+(COUNTIFS('Input (Elections)'!K:K,"1.6",'Input (Elections)'!L:L,"Distortion — Presidential dissolution of parliament",'Input (Elections)'!D:D,"Partial (-50%) — conditional power, not exercised outside limits",'Input (Elections)'!F:F,"Yes")&gt;0)*-50+(COUNTIFS('Input (Elections)'!K:K,"1.6",'Input (Elections)'!L:L,"Distortion — Presidential dissolution of parliament",'Input (Elections)'!D:D,"Full (-100%) — unilateral power, or used to undermine parliament",'Input (Elections)'!F:F,"Yes")&gt;0)*-100+(COUNTIFS('Input (Elections)'!K:K,"1.6",'Input (Elections)'!L:L,"Distortion — Electoral disproportionality",'Input (Elections)'!D:D,"Lower house — Limited (7–15%)",'Input (Elections)'!F:F,"Yes")&gt;0)*-50+(COUNTIFS('Input (Elections)'!K:K,"1.6",'Input (Elections)'!L:L,"Distortion — Electoral disproportionality",'Input (Elections)'!D:D,"Lower house — Severe (&gt;15%)",'Input (Elections)'!F:F,"Yes")&gt;0)*-100+(COUNTIFS('Input (Elections)'!K:K,"1.6",'Input (Elections)'!L:L,"Distortion — Electoral disproportionality",'Input (Elections)'!D:D,"Upper house — Limited (7–15%)",'Input (Elections)'!F:F,"Yes")&gt;0)*-25+(COUNTIFS('Input (Elections)'!K:K,"1.6",'Input (Elections)'!L:L,"Distortion — Electoral disproportionality",'Input (Elections)'!D:D,"Upper house — Severe (&gt;15%)",'Input (Elections)'!F:F,"Yes")&gt;0)*-50+(COUNTIFS('Input (Elections)'!K:K,"1.6",'Input (Elections)'!L:L,"Distortion — Electoral disproportionality",'Input (Elections)'!D:D,"Both houses — Limited (7–15%)",'Input (Elections)'!F:F,"Yes")&gt;0)*-50+(COUNTIFS('Input (Elections)'!K:K,"1.6",'Input (Elections)'!L:L,"Distortion — Electoral disproportionality",'Input (Elections)'!D:D,"Both houses — Severe (&gt;15%)",'Input (Elections)'!F:F,"Yes")&gt;0)*-100+(COUNTIFS('Input (Elections)'!K:K,"1.6",'Input (Elections)'!L:L,"Distortion — Electoral disproportionality",'Input (Elections)'!D:D,"Single chamber — Limited (7–15%)",'Input (Elections)'!F:F,"Yes")&gt;0)*-50+(COUNTIFS('Input (Elections)'!K:K,"1.6",'Input (Elections)'!L:L,"Distortion — Electoral disproportionality",'Input (Elections)'!D:D,"Single chamber — Severe (&gt;15%)",'Input (Elections)'!F:F,"Yes")&gt;0)*-100+(COUNTIFS('Input (Elections)'!K:K,"1.6",'Input (Elections)'!L:L,"Distortion — Intentional gerrymandering",'Input (Elections)'!D:D,"Lower house — Present",'Input (Elections)'!F:F,"Yes")&gt;0)*-100+(COUNTIFS('Input (Elections)'!K:K,"1.6",'Input (Elections)'!L:L,"Distortion — Intentional gerrymandering",'Input (Elections)'!D:D,"Upper house — Present",'Input (Elections)'!F:F,"Yes")&gt;0)*-50+(COUNTIFS('Input (Elections)'!K:K,"1.6",'Input (Elections)'!L:L,"Distortion — Intentional gerrymandering",'Input (Elections)'!D:D,"Both houses — Present",'Input (Elections)'!F:F,"Yes")&gt;0)*-100+(COUNTIFS('Input (Elections)'!K:K,"1.6",'Input (Elections)'!L:L,"Distortion — Intentional gerrymandering",'Input (Elections)'!D:D,"Single chamber — Present",'Input (Elections)'!F:F,"Yes")&gt;0)*-100)</f>
        <v/>
      </c>
    </row>
    <row r="32">
      <c r="A32" s="9" t="inlineStr">
        <is>
          <t xml:space="preserve">  Presidential-scope penalties</t>
        </is>
      </c>
      <c r="B32" s="14">
        <f>((COUNTIFS('Input (Elections)'!K:K,"1.6",'Input (Elections)'!L:L,"Distortion — Electoral College overriding popular vote",'Input (Elections)'!D:D,"Electoral College overriding popular vote — used in practice",'Input (Elections)'!F:F,"Yes")&gt;0)*-100+(COUNTIFS('Input (Elections)'!K:K,"1.6",'Input (Elections)'!L:L,"Distortion — Electoral College overriding popular vote",'Input (Elections)'!D:D,"Electoral College overriding popular vote — not used in practice",'Input (Elections)'!F:F,"Yes")&gt;0)*-50)</f>
        <v/>
      </c>
    </row>
    <row r="33">
      <c r="A33" t="inlineStr"/>
    </row>
    <row r="34">
      <c r="A34" s="12" t="inlineStr">
        <is>
          <t xml:space="preserve">  Parliamentary penalty (capped -100%)</t>
        </is>
      </c>
      <c r="B34" s="15">
        <f>MAX(-100,((COUNTIFS('Input (Elections)'!K:K,"1.4",'Input (Elections)'!L:L,"Electoral Threshold — Entry threshold",'Input (Elections)'!D:D,"High (&gt;5%) — -10% penalty",'Input (Elections)'!F:F,"Yes")&gt;0)*-10+(COUNTIFS('Input (Elections)'!K:K,"1.4",'Input (Elections)'!L:L,"Electoral Threshold — Coalition penalty",'Input (Elections)'!D:D,"Coalition threshold &gt;5% — -5% penalty",'Input (Elections)'!F:F,"Yes")&gt;0)*-5+(COUNTIFS('Input (Elections)'!K:K,"1.6",'Input (Elections)'!L:L,"Distortion — Monarch's power over PM selection",'Input (Elections)'!D:D,"Monarch's power over PM selection — used in practice",'Input (Elections)'!F:F,"Yes")&gt;0)*-100+(COUNTIFS('Input (Elections)'!K:K,"1.6",'Input (Elections)'!L:L,"Distortion — Monarch's power over PM selection",'Input (Elections)'!D:D,"Monarch's power over PM selection — not used in practice",'Input (Elections)'!F:F,"Yes")&gt;0)*-50+(COUNTIFS('Input (Elections)'!K:K,"1.6",'Input (Elections)'!L:L,"Distortion — Religious authorities' veto over executive eligibility",'Input (Elections)'!D:D,"Religious authorities' veto over executive eligibility — used in practice",'Input (Elections)'!F:F,"Yes")&gt;0)*-100+(COUNTIFS('Input (Elections)'!K:K,"1.6",'Input (Elections)'!L:L,"Distortion — Religious authorities' veto over executive eligibility",'Input (Elections)'!D:D,"Religious authorities' veto over executive eligibility — not used in practice",'Input (Elections)'!F:F,"Yes")&gt;0)*-50+(COUNTIFS('Input (Elections)'!K:K,"1.6",'Input (Elections)'!L:L,"Distortion — Military veto over PM selection",'Input (Elections)'!D:D,"Military veto over PM selection — used in practice",'Input (Elections)'!F:F,"Yes")&gt;0)*-100+(COUNTIFS('Input (Elections)'!K:K,"1.6",'Input (Elections)'!L:L,"Distortion — Military veto over PM selection",'Input (Elections)'!D:D,"Military veto over PM selection — not used in practice",'Input (Elections)'!F:F,"Yes")&gt;0)*-50+(COUNTIFS('Input (Elections)'!K:K,"1.6",'Input (Elections)'!L:L,"Distortion — Ethnic/traditional leaders' executive veto",'Input (Elections)'!D:D,"Ethnic/traditional leaders' executive veto — used in practice",'Input (Elections)'!F:F,"Yes")&gt;0)*-100+(COUNTIFS('Input (Elections)'!K:K,"1.6",'Input (Elections)'!L:L,"Distortion — Ethnic/traditional leaders' executive veto",'Input (Elections)'!D:D,"Ethnic/traditional leaders' executive veto — not used in practice",'Input (Elections)'!F:F,"Yes")&gt;0)*-50+(COUNTIFS('Input (Elections)'!K:K,"1.6",'Input (Elections)'!L:L,"Distortion — Unelected upper house — full veto",'Input (Elections)'!D:D,"Unelected upper house — full veto — used in practice",'Input (Elections)'!F:F,"Yes")&gt;0)*-100+(COUNTIFS('Input (Elections)'!K:K,"1.6",'Input (Elections)'!L:L,"Distortion — Unelected upper house — full veto",'Input (Elections)'!D:D,"Unelected upper house — full veto — not used in practice",'Input (Elections)'!F:F,"Yes")&gt;0)*-50+(COUNTIFS('Input (Elections)'!K:K,"1.6",'Input (Elections)'!L:L,"Distortion — Unelected upper house — regional veto",'Input (Elections)'!D:D,"Unelected upper house — regional veto — used in practice",'Input (Elections)'!F:F,"Yes")&gt;0)*-40+(COUNTIFS('Input (Elections)'!K:K,"1.6",'Input (Elections)'!L:L,"Distortion — Unelected upper house — regional veto",'Input (Elections)'!D:D,"Unelected upper house — regional veto — not used in practice",'Input (Elections)'!F:F,"Yes")&gt;0)*-20+(COUNTIFS('Input (Elections)'!K:K,"1.6",'Input (Elections)'!L:L,"Distortion — Unelected upper house — can force changes",'Input (Elections)'!D:D,"Unelected upper house — can force changes — used in practice",'Input (Elections)'!F:F,"Yes")&gt;0)*-100+(COUNTIFS('Input (Elections)'!K:K,"1.6",'Input (Elections)'!L:L,"Distortion — Unelected upper house — can force changes",'Input (Elections)'!D:D,"Unelected upper house — can force changes — not used in practice",'Input (Elections)'!F:F,"Yes")&gt;0)*-50+(COUNTIFS('Input (Elections)'!K:K,"1.6",'Input (Elections)'!L:L,"Distortion — Unelected upper house — extraordinary measures required",'Input (Elections)'!D:D,"Unelected upper house — extraordinary measures required — used in practice",'Input (Elections)'!F:F,"Yes")&gt;0)*-25+(COUNTIFS('Input (Elections)'!K:K,"1.6",'Input (Elections)'!L:L,"Distortion — Unelected upper house — extraordinary measures required",'Input (Elections)'!D:D,"Unelected upper house — extraordinary measures required — not used in practice",'Input (Elections)'!F:F,"Yes")&gt;0)*-12.5+(COUNTIFS('Input (Elections)'!K:K,"1.6",'Input (Elections)'!L:L,"Distortion — Unelected upper house — significant delay (&gt;1 year)",'Input (Elections)'!D:D,"Unelected upper house — significant delay (&gt;1 year) — used in practice",'Input (Elections)'!F:F,"Yes")&gt;0)*-25+(COUNTIFS('Input (Elections)'!K:K,"1.6",'Input (Elections)'!L:L,"Distortion — Unelected upper house — significant delay (&gt;1 year)",'Input (Elections)'!D:D,"Unelected upper house — significant delay (&gt;1 year) — not used in practice",'Input (Elections)'!F:F,"Yes")&gt;0)*-12.5+(COUNTIFS('Input (Elections)'!K:K,"1.6",'Input (Elections)'!L:L,"Distortion — Presidential dissolution of parliament",'Input (Elections)'!D:D,"Partial (-50%) — conditional power, not exercised outside limits",'Input (Elections)'!F:F,"Yes")&gt;0)*-50+(COUNTIFS('Input (Elections)'!K:K,"1.6",'Input (Elections)'!L:L,"Distortion — Presidential dissolution of parliament",'Input (Elections)'!D:D,"Full (-100%) — unilateral power, or used to undermine parliament",'Input (Elections)'!F:F,"Yes")&gt;0)*-100+(COUNTIFS('Input (Elections)'!K:K,"1.6",'Input (Elections)'!L:L,"Distortion — Electoral disproportionality",'Input (Elections)'!D:D,"Lower house — Limited (7–15%)",'Input (Elections)'!F:F,"Yes")&gt;0)*-50+(COUNTIFS('Input (Elections)'!K:K,"1.6",'Input (Elections)'!L:L,"Distortion — Electoral disproportionality",'Input (Elections)'!D:D,"Lower house — Severe (&gt;15%)",'Input (Elections)'!F:F,"Yes")&gt;0)*-100+(COUNTIFS('Input (Elections)'!K:K,"1.6",'Input (Elections)'!L:L,"Distortion — Electoral disproportionality",'Input (Elections)'!D:D,"Upper house — Limited (7–15%)",'Input (Elections)'!F:F,"Yes")&gt;0)*-25+(COUNTIFS('Input (Elections)'!K:K,"1.6",'Input (Elections)'!L:L,"Distortion — Electoral disproportionality",'Input (Elections)'!D:D,"Upper house — Severe (&gt;15%)",'Input (Elections)'!F:F,"Yes")&gt;0)*-50+(COUNTIFS('Input (Elections)'!K:K,"1.6",'Input (Elections)'!L:L,"Distortion — Electoral disproportionality",'Input (Elections)'!D:D,"Both houses — Limited (7–15%)",'Input (Elections)'!F:F,"Yes")&gt;0)*-50+(COUNTIFS('Input (Elections)'!K:K,"1.6",'Input (Elections)'!L:L,"Distortion — Electoral disproportionality",'Input (Elections)'!D:D,"Both houses — Severe (&gt;15%)",'Input (Elections)'!F:F,"Yes")&gt;0)*-100+(COUNTIFS('Input (Elections)'!K:K,"1.6",'Input (Elections)'!L:L,"Distortion — Electoral disproportionality",'Input (Elections)'!D:D,"Single chamber — Limited (7–15%)",'Input (Elections)'!F:F,"Yes")&gt;0)*-50+(COUNTIFS('Input (Elections)'!K:K,"1.6",'Input (Elections)'!L:L,"Distortion — Electoral disproportionality",'Input (Elections)'!D:D,"Single chamber — Severe (&gt;15%)",'Input (Elections)'!F:F,"Yes")&gt;0)*-100+(COUNTIFS('Input (Elections)'!K:K,"1.6",'Input (Elections)'!L:L,"Distortion — Intentional gerrymandering",'Input (Elections)'!D:D,"Lower house — Present",'Input (Elections)'!F:F,"Yes")&gt;0)*-100+(COUNTIFS('Input (Elections)'!K:K,"1.6",'Input (Elections)'!L:L,"Distortion — Intentional gerrymandering",'Input (Elections)'!D:D,"Upper house — Present",'Input (Elections)'!F:F,"Yes")&gt;0)*-50+(COUNTIFS('Input (Elections)'!K:K,"1.6",'Input (Elections)'!L:L,"Distortion — Intentional gerrymandering",'Input (Elections)'!D:D,"Both houses — Present",'Input (Elections)'!F:F,"Yes")&gt;0)*-100+(COUNTIFS('Input (Elections)'!K:K,"1.6",'Input (Elections)'!L:L,"Distortion — Intentional gerrymandering",'Input (Elections)'!D:D,"Single chamber — Present",'Input (Elections)'!F:F,"Yes")&gt;0)*-100))</f>
        <v/>
      </c>
    </row>
    <row r="35">
      <c r="A35" s="12" t="inlineStr">
        <is>
          <t xml:space="preserve">  Presidential penalty (capped -100%)</t>
        </is>
      </c>
      <c r="B35" s="15">
        <f>MAX(-100,((COUNTIFS('Input (Elections)'!K:K,"1.6",'Input (Elections)'!L:L,"Distortion — Electoral College overriding popular vote",'Input (Elections)'!D:D,"Electoral College overriding popular vote — used in practice",'Input (Elections)'!F:F,"Yes")&gt;0)*-100+(COUNTIFS('Input (Elections)'!K:K,"1.6",'Input (Elections)'!L:L,"Distortion — Electoral College overriding popular vote",'Input (Elections)'!D:D,"Electoral College overriding popular vote — not used in practice",'Input (Elections)'!F:F,"Yes")&gt;0)*-50))</f>
        <v/>
      </c>
    </row>
    <row r="36">
      <c r="A36" s="12" t="inlineStr">
        <is>
          <t xml:space="preserve">  Category-wide penalty (capped -100%)</t>
        </is>
      </c>
      <c r="B36" s="15">
        <f>MAX(-100,-25*MIN(1,((COUNTIFS('Input (Elections)'!K:K,"1.1",'Input (Elections)'!L:L,"Foreign Donations — Official Account",'Input (Elections)'!D:D,"Allowed (-25% penalty, capped)",'Input (Elections)'!F:F,"Yes")&gt;0)+(COUNTIFS('Input (Elections)'!K:K,"1.1",'Input (Elections)'!L:L,"Foreign Donations — Other Channels",'Input (Elections)'!D:D,"Allowed (-25% penalty, capped)",'Input (Elections)'!F:F,"Yes")&gt;0)+(COUNTIFS('Input (Elections)'!K:K,"1.1",'Input (Elections)'!L:L,"Foreign Donations — Loopholes",'Input (Elections)'!D:D,"Loopholes exist (-25% penalty, capped)",'Input (Elections)'!F:F,"Yes")&gt;0)))+-25*MIN(1,((COUNTIFS('Input (Elections)'!K:K,"1.1",'Input (Elections)'!L:L,"Corporate Donations — Official Account",'Input (Elections)'!D:D,"Unrestricted (-25% penalty, capped with Other)",'Input (Elections)'!F:F,"Yes")&gt;0)+(COUNTIFS('Input (Elections)'!K:K,"1.1",'Input (Elections)'!L:L,"Corporate Donations — Other Channels",'Input (Elections)'!D:D,"Unrestricted (-25% penalty, capped with Official)",'Input (Elections)'!F:F,"Yes")&gt;0)))+((COUNTIFS('Input (Elections)'!K:K,"1.1",'Input (Elections)'!L:L,"Campaign Account Structure",'Input (Elections)'!D:D,"No official account requirement (-20% penalty)",'Input (Elections)'!F:F,"Yes")&gt;0)*-20+(COUNTIFS('Input (Elections)'!K:K,"1.1",'Input (Elections)'!L:L,"Corporate Donations — Non-Election",'Input (Elections)'!D:D,"Allowed (-25% penalty, additive)",'Input (Elections)'!F:F,"Yes")&gt;0)*-25+(COUNTIFS('Input (Elections)'!K:K,"1.1",'Input (Elections)'!L:L,"Individual Limits — Presidential Candidates",'Input (Elections)'!D:D,"No limit (-25% penalty)",'Input (Elections)'!F:F,"Yes")&gt;0)*-25+(COUNTIFS('Input (Elections)'!K:K,"1.1",'Input (Elections)'!L:L,"Individual Limits — Political Parties",'Input (Elections)'!D:D,"No limit (-25% penalty)",'Input (Elections)'!F:F,"Yes")&gt;0)*-25+(COUNTIFS('Input (Elections)'!K:K,"1.1",'Input (Elections)'!L:L,"Campaign Spending — Presidential",'Input (Elections)'!D:D,"No limits (-25% penalty)",'Input (Elections)'!F:F,"Yes")&gt;0)*-25+(COUNTIFS('Input (Elections)'!K:K,"1.1",'Input (Elections)'!L:L,"Campaign Spending — Parliamentary Individual",'Input (Elections)'!D:D,"No limits (-25% penalty)",'Input (Elections)'!F:F,"Yes")&gt;0)*-25+(COUNTIFS('Input (Elections)'!K:K,"1.1",'Input (Elections)'!L:L,"Campaign Spending — Parliamentary Party",'Input (Elections)'!D:D,"No limits (-25% penalty)",'Input (Elections)'!F:F,"Yes")&gt;0)*-25+(COUNTIFS('Input (Elections)'!K:K,"1.1",'Input (Elections)'!L:L,"Transparency Requirements",'Input (Elections)'!D:D,"No disclosure (-20% penalty)",'Input (Elections)'!F:F,"Yes")&gt;0)*-20))</f>
        <v/>
      </c>
    </row>
    <row r="37">
      <c r="A37" t="inlineStr"/>
    </row>
    <row r="38">
      <c r="A38" s="8" t="inlineStr">
        <is>
          <t>FINAL ELECTIONS CATEGORY SCORE</t>
        </is>
      </c>
      <c r="B38" s="13">
        <f>MAX(0, parl_score * MAX(0,(100+parl_penalty_net)/100) * parl_weight + pres_score * MAX(0,(100+pres_penalty_net)/100) * pres_weight + cat_penalty_net/100)</f>
        <v/>
      </c>
    </row>
    <row r="39">
      <c r="A39" s="12" t="inlineStr">
        <is>
          <t xml:space="preserve">  Contribution to DFI (× 25%)</t>
        </is>
      </c>
      <c r="B39" s="13">
        <f>MAX(0, parl_score * MAX(0,(100+parl_penalty_net)/100) * parl_weight + pres_score * MAX(0,(100+pres_penalty_net)/100) * pres_weight + cat_penalty_net/100)*0.25</f>
        <v/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5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8" customWidth="1" min="1" max="1"/>
    <col width="18" customWidth="1" min="2" max="2"/>
    <col width="10" customWidth="1" min="3" max="3"/>
    <col width="12" customWidth="1" min="4" max="4"/>
    <col width="18" customWidth="1" min="5" max="5"/>
    <col width="50" customWidth="1" min="6" max="6"/>
  </cols>
  <sheetData>
    <row r="1">
      <c r="A1" s="16" t="inlineStr">
        <is>
          <t>Penalty</t>
        </is>
      </c>
      <c r="B1" s="16" t="inlineStr">
        <is>
          <t>Scope</t>
        </is>
      </c>
      <c r="C1" s="16" t="inlineStr">
        <is>
          <t>Amount</t>
        </is>
      </c>
      <c r="D1" s="16" t="inlineStr">
        <is>
          <t>Triggered?</t>
        </is>
      </c>
      <c r="E1" s="16" t="inlineStr">
        <is>
          <t>Applied</t>
        </is>
      </c>
      <c r="F1" s="16" t="inlineStr">
        <is>
          <t>Cap notes</t>
        </is>
      </c>
    </row>
    <row r="2">
      <c r="A2" t="inlineStr">
        <is>
          <t>Campaign Account Structure → No official account requirement (-20% penalty)</t>
        </is>
      </c>
      <c r="B2" t="inlineStr">
        <is>
          <t>category</t>
        </is>
      </c>
      <c r="C2" t="n">
        <v>-20</v>
      </c>
      <c r="D2">
        <f>COUNTIFS('Input (Elections)'!K:K,"1.1",'Input (Elections)'!L:L,"Campaign Account Structure",'Input (Elections)'!D:D,"No official account requirement (-20% penalty)",'Input (Elections)'!F:F,"Yes")&gt;0</f>
        <v/>
      </c>
      <c r="E2">
        <f>IF(D2,C2,0)</f>
        <v/>
      </c>
      <c r="F2" t="inlineStr"/>
    </row>
    <row r="3">
      <c r="A3" t="inlineStr">
        <is>
          <t>Foreign Donations — Official Account → Allowed (-25% penalty, capped)</t>
        </is>
      </c>
      <c r="B3" t="inlineStr">
        <is>
          <t>category-foreign</t>
        </is>
      </c>
      <c r="C3" t="n">
        <v>-25</v>
      </c>
      <c r="D3">
        <f>COUNTIFS('Input (Elections)'!K:K,"1.1",'Input (Elections)'!L:L,"Foreign Donations — Official Account",'Input (Elections)'!D:D,"Allowed (-25% penalty, capped)",'Input (Elections)'!F:F,"Yes")&gt;0</f>
        <v/>
      </c>
      <c r="E3">
        <f>IF(AND(D3,COUNTIFS(B:B,"category-foreign",D:D,TRUE)&gt;1),"shared -25 cap",IF(D3,-25,0))</f>
        <v/>
      </c>
      <c r="F3" t="inlineStr">
        <is>
          <t>Max -25% for all foreign-donation triggers combined</t>
        </is>
      </c>
    </row>
    <row r="4">
      <c r="A4" t="inlineStr">
        <is>
          <t>Foreign Donations — Other Channels → Allowed (-25% penalty, capped)</t>
        </is>
      </c>
      <c r="B4" t="inlineStr">
        <is>
          <t>category-foreign</t>
        </is>
      </c>
      <c r="C4" t="n">
        <v>-25</v>
      </c>
      <c r="D4">
        <f>COUNTIFS('Input (Elections)'!K:K,"1.1",'Input (Elections)'!L:L,"Foreign Donations — Other Channels",'Input (Elections)'!D:D,"Allowed (-25% penalty, capped)",'Input (Elections)'!F:F,"Yes")&gt;0</f>
        <v/>
      </c>
      <c r="E4">
        <f>IF(AND(D4,COUNTIFS(B:B,"category-foreign",D:D,TRUE)&gt;1),"shared -25 cap",IF(D4,-25,0))</f>
        <v/>
      </c>
      <c r="F4" t="inlineStr">
        <is>
          <t>Max -25% for all foreign-donation triggers combined</t>
        </is>
      </c>
    </row>
    <row r="5">
      <c r="A5" t="inlineStr">
        <is>
          <t>Foreign Donations — Loopholes → Loopholes exist (-25% penalty, capped)</t>
        </is>
      </c>
      <c r="B5" t="inlineStr">
        <is>
          <t>category-foreign</t>
        </is>
      </c>
      <c r="C5" t="n">
        <v>-25</v>
      </c>
      <c r="D5">
        <f>COUNTIFS('Input (Elections)'!K:K,"1.1",'Input (Elections)'!L:L,"Foreign Donations — Loopholes",'Input (Elections)'!D:D,"Loopholes exist (-25% penalty, capped)",'Input (Elections)'!F:F,"Yes")&gt;0</f>
        <v/>
      </c>
      <c r="E5">
        <f>IF(AND(D5,COUNTIFS(B:B,"category-foreign",D:D,TRUE)&gt;1),"shared -25 cap",IF(D5,-25,0))</f>
        <v/>
      </c>
      <c r="F5" t="inlineStr">
        <is>
          <t>Max -25% for all foreign-donation triggers combined</t>
        </is>
      </c>
    </row>
    <row r="6">
      <c r="A6" t="inlineStr">
        <is>
          <t>Corporate Donations — Official Account → Unrestricted (-25% penalty, capped with Other)</t>
        </is>
      </c>
      <c r="B6" t="inlineStr">
        <is>
          <t>category-corporate</t>
        </is>
      </c>
      <c r="C6" t="n">
        <v>-25</v>
      </c>
      <c r="D6">
        <f>COUNTIFS('Input (Elections)'!K:K,"1.1",'Input (Elections)'!L:L,"Corporate Donations — Official Account",'Input (Elections)'!D:D,"Unrestricted (-25% penalty, capped with Other)",'Input (Elections)'!F:F,"Yes")&gt;0</f>
        <v/>
      </c>
      <c r="E6">
        <f>IF(AND(D6,COUNTIFS(B:B,"category-corporate",D:D,TRUE)&gt;1),"shared -25 cap",IF(D6,-25,0))</f>
        <v/>
      </c>
      <c r="F6" t="inlineStr">
        <is>
          <t>Max -25% for Official+Other; Non-Election stacks additively</t>
        </is>
      </c>
    </row>
    <row r="7">
      <c r="A7" t="inlineStr">
        <is>
          <t>Corporate Donations — Other Channels → Unrestricted (-25% penalty, capped with Official)</t>
        </is>
      </c>
      <c r="B7" t="inlineStr">
        <is>
          <t>category-corporate</t>
        </is>
      </c>
      <c r="C7" t="n">
        <v>-25</v>
      </c>
      <c r="D7">
        <f>COUNTIFS('Input (Elections)'!K:K,"1.1",'Input (Elections)'!L:L,"Corporate Donations — Other Channels",'Input (Elections)'!D:D,"Unrestricted (-25% penalty, capped with Official)",'Input (Elections)'!F:F,"Yes")&gt;0</f>
        <v/>
      </c>
      <c r="E7">
        <f>IF(AND(D7,COUNTIFS(B:B,"category-corporate",D:D,TRUE)&gt;1),"shared -25 cap",IF(D7,-25,0))</f>
        <v/>
      </c>
      <c r="F7" t="inlineStr">
        <is>
          <t>Max -25% for Official+Other; Non-Election stacks additively</t>
        </is>
      </c>
    </row>
    <row r="8">
      <c r="A8" t="inlineStr">
        <is>
          <t>Corporate Donations — Non-Election → Allowed (-25% penalty, additive)</t>
        </is>
      </c>
      <c r="B8" t="inlineStr">
        <is>
          <t>category</t>
        </is>
      </c>
      <c r="C8" t="n">
        <v>-25</v>
      </c>
      <c r="D8">
        <f>COUNTIFS('Input (Elections)'!K:K,"1.1",'Input (Elections)'!L:L,"Corporate Donations — Non-Election",'Input (Elections)'!D:D,"Allowed (-25% penalty, additive)",'Input (Elections)'!F:F,"Yes")&gt;0</f>
        <v/>
      </c>
      <c r="E8">
        <f>IF(D8,C8,0)</f>
        <v/>
      </c>
      <c r="F8" t="inlineStr"/>
    </row>
    <row r="9">
      <c r="A9" t="inlineStr">
        <is>
          <t>Individual Limits — Presidential Candidates → No limit (-25% penalty)</t>
        </is>
      </c>
      <c r="B9" t="inlineStr">
        <is>
          <t>category</t>
        </is>
      </c>
      <c r="C9" t="n">
        <v>-25</v>
      </c>
      <c r="D9">
        <f>COUNTIFS('Input (Elections)'!K:K,"1.1",'Input (Elections)'!L:L,"Individual Limits — Presidential Candidates",'Input (Elections)'!D:D,"No limit (-25% penalty)",'Input (Elections)'!F:F,"Yes")&gt;0</f>
        <v/>
      </c>
      <c r="E9">
        <f>IF(D9,C9,0)</f>
        <v/>
      </c>
      <c r="F9" t="inlineStr"/>
    </row>
    <row r="10">
      <c r="A10" t="inlineStr">
        <is>
          <t>Individual Limits — Political Parties → No limit (-25% penalty)</t>
        </is>
      </c>
      <c r="B10" t="inlineStr">
        <is>
          <t>category</t>
        </is>
      </c>
      <c r="C10" t="n">
        <v>-25</v>
      </c>
      <c r="D10">
        <f>COUNTIFS('Input (Elections)'!K:K,"1.1",'Input (Elections)'!L:L,"Individual Limits — Political Parties",'Input (Elections)'!D:D,"No limit (-25% penalty)",'Input (Elections)'!F:F,"Yes")&gt;0</f>
        <v/>
      </c>
      <c r="E10">
        <f>IF(D10,C10,0)</f>
        <v/>
      </c>
      <c r="F10" t="inlineStr"/>
    </row>
    <row r="11">
      <c r="A11" t="inlineStr">
        <is>
          <t>Campaign Spending — Presidential → No limits (-25% penalty)</t>
        </is>
      </c>
      <c r="B11" t="inlineStr">
        <is>
          <t>category</t>
        </is>
      </c>
      <c r="C11" t="n">
        <v>-25</v>
      </c>
      <c r="D11">
        <f>COUNTIFS('Input (Elections)'!K:K,"1.1",'Input (Elections)'!L:L,"Campaign Spending — Presidential",'Input (Elections)'!D:D,"No limits (-25% penalty)",'Input (Elections)'!F:F,"Yes")&gt;0</f>
        <v/>
      </c>
      <c r="E11">
        <f>IF(D11,C11,0)</f>
        <v/>
      </c>
      <c r="F11" t="inlineStr"/>
    </row>
    <row r="12">
      <c r="A12" t="inlineStr">
        <is>
          <t>Campaign Spending — Parliamentary Individual → No limits (-25% penalty)</t>
        </is>
      </c>
      <c r="B12" t="inlineStr">
        <is>
          <t>category</t>
        </is>
      </c>
      <c r="C12" t="n">
        <v>-25</v>
      </c>
      <c r="D12">
        <f>COUNTIFS('Input (Elections)'!K:K,"1.1",'Input (Elections)'!L:L,"Campaign Spending — Parliamentary Individual",'Input (Elections)'!D:D,"No limits (-25% penalty)",'Input (Elections)'!F:F,"Yes")&gt;0</f>
        <v/>
      </c>
      <c r="E12">
        <f>IF(D12,C12,0)</f>
        <v/>
      </c>
      <c r="F12" t="inlineStr"/>
    </row>
    <row r="13">
      <c r="A13" t="inlineStr">
        <is>
          <t>Campaign Spending — Parliamentary Party → No limits (-25% penalty)</t>
        </is>
      </c>
      <c r="B13" t="inlineStr">
        <is>
          <t>category</t>
        </is>
      </c>
      <c r="C13" t="n">
        <v>-25</v>
      </c>
      <c r="D13">
        <f>COUNTIFS('Input (Elections)'!K:K,"1.1",'Input (Elections)'!L:L,"Campaign Spending — Parliamentary Party",'Input (Elections)'!D:D,"No limits (-25% penalty)",'Input (Elections)'!F:F,"Yes")&gt;0</f>
        <v/>
      </c>
      <c r="E13">
        <f>IF(D13,C13,0)</f>
        <v/>
      </c>
      <c r="F13" t="inlineStr"/>
    </row>
    <row r="14">
      <c r="A14" t="inlineStr">
        <is>
          <t>Transparency Requirements → No disclosure (-20% penalty)</t>
        </is>
      </c>
      <c r="B14" t="inlineStr">
        <is>
          <t>category</t>
        </is>
      </c>
      <c r="C14" t="n">
        <v>-20</v>
      </c>
      <c r="D14">
        <f>COUNTIFS('Input (Elections)'!K:K,"1.1",'Input (Elections)'!L:L,"Transparency Requirements",'Input (Elections)'!D:D,"No disclosure (-20% penalty)",'Input (Elections)'!F:F,"Yes")&gt;0</f>
        <v/>
      </c>
      <c r="E14">
        <f>IF(D14,C14,0)</f>
        <v/>
      </c>
      <c r="F14" t="inlineStr"/>
    </row>
    <row r="15">
      <c r="A15" t="inlineStr">
        <is>
          <t>Electoral Threshold — Entry threshold → High (&gt;5%) — -10% penalty</t>
        </is>
      </c>
      <c r="B15" t="inlineStr">
        <is>
          <t>parliamentary</t>
        </is>
      </c>
      <c r="C15" t="n">
        <v>-10</v>
      </c>
      <c r="D15">
        <f>COUNTIFS('Input (Elections)'!K:K,"1.4",'Input (Elections)'!L:L,"Electoral Threshold — Entry threshold",'Input (Elections)'!D:D,"High (&gt;5%) — -10% penalty",'Input (Elections)'!F:F,"Yes")&gt;0</f>
        <v/>
      </c>
      <c r="E15">
        <f>IF(D15,C15,0)</f>
        <v/>
      </c>
      <c r="F15" t="inlineStr"/>
    </row>
    <row r="16">
      <c r="A16" t="inlineStr">
        <is>
          <t>Electoral Threshold — Coalition penalty → Coalition threshold &gt;5% — -5% penalty</t>
        </is>
      </c>
      <c r="B16" t="inlineStr">
        <is>
          <t>parliamentary</t>
        </is>
      </c>
      <c r="C16" t="n">
        <v>-5</v>
      </c>
      <c r="D16">
        <f>COUNTIFS('Input (Elections)'!K:K,"1.4",'Input (Elections)'!L:L,"Electoral Threshold — Coalition penalty",'Input (Elections)'!D:D,"Coalition threshold &gt;5% — -5% penalty",'Input (Elections)'!F:F,"Yes")&gt;0</f>
        <v/>
      </c>
      <c r="E16">
        <f>IF(D16,C16,0)</f>
        <v/>
      </c>
      <c r="F16" t="inlineStr"/>
    </row>
    <row r="17">
      <c r="A17" t="inlineStr">
        <is>
          <t>Distortion — Electoral College overriding popular vote → Electoral College overriding popular vote — used in practice</t>
        </is>
      </c>
      <c r="B17" t="inlineStr">
        <is>
          <t>presidential</t>
        </is>
      </c>
      <c r="C17" t="n">
        <v>-100</v>
      </c>
      <c r="D17">
        <f>COUNTIFS('Input (Elections)'!K:K,"1.6",'Input (Elections)'!L:L,"Distortion — Electoral College overriding popular vote",'Input (Elections)'!D:D,"Electoral College overriding popular vote — used in practice",'Input (Elections)'!F:F,"Yes")&gt;0</f>
        <v/>
      </c>
      <c r="E17">
        <f>IF(D17,C17,0)</f>
        <v/>
      </c>
      <c r="F17" t="inlineStr"/>
    </row>
    <row r="18">
      <c r="A18" t="inlineStr">
        <is>
          <t>Distortion — Electoral College overriding popular vote → Electoral College overriding popular vote — not used in practice</t>
        </is>
      </c>
      <c r="B18" t="inlineStr">
        <is>
          <t>presidential</t>
        </is>
      </c>
      <c r="C18" t="n">
        <v>-50</v>
      </c>
      <c r="D18">
        <f>COUNTIFS('Input (Elections)'!K:K,"1.6",'Input (Elections)'!L:L,"Distortion — Electoral College overriding popular vote",'Input (Elections)'!D:D,"Electoral College overriding popular vote — not used in practice",'Input (Elections)'!F:F,"Yes")&gt;0</f>
        <v/>
      </c>
      <c r="E18">
        <f>IF(D18,C18,0)</f>
        <v/>
      </c>
      <c r="F18" t="inlineStr"/>
    </row>
    <row r="19">
      <c r="A19" t="inlineStr">
        <is>
          <t>Distortion — Monarch's power over PM selection → Monarch's power over PM selection — used in practice</t>
        </is>
      </c>
      <c r="B19" t="inlineStr">
        <is>
          <t>parliamentary</t>
        </is>
      </c>
      <c r="C19" t="n">
        <v>-100</v>
      </c>
      <c r="D19">
        <f>COUNTIFS('Input (Elections)'!K:K,"1.6",'Input (Elections)'!L:L,"Distortion — Monarch's power over PM selection",'Input (Elections)'!D:D,"Monarch's power over PM selection — used in practice",'Input (Elections)'!F:F,"Yes")&gt;0</f>
        <v/>
      </c>
      <c r="E19">
        <f>IF(D19,C19,0)</f>
        <v/>
      </c>
      <c r="F19" t="inlineStr"/>
    </row>
    <row r="20">
      <c r="A20" t="inlineStr">
        <is>
          <t>Distortion — Monarch's power over PM selection → Monarch's power over PM selection — not used in practice</t>
        </is>
      </c>
      <c r="B20" t="inlineStr">
        <is>
          <t>parliamentary</t>
        </is>
      </c>
      <c r="C20" t="n">
        <v>-50</v>
      </c>
      <c r="D20">
        <f>COUNTIFS('Input (Elections)'!K:K,"1.6",'Input (Elections)'!L:L,"Distortion — Monarch's power over PM selection",'Input (Elections)'!D:D,"Monarch's power over PM selection — not used in practice",'Input (Elections)'!F:F,"Yes")&gt;0</f>
        <v/>
      </c>
      <c r="E20">
        <f>IF(D20,C20,0)</f>
        <v/>
      </c>
      <c r="F20" t="inlineStr"/>
    </row>
    <row r="21">
      <c r="A21" t="inlineStr">
        <is>
          <t>Distortion — Religious authorities' veto over executive eligibility → Religious authorities' veto over executive eligibility — used in practice</t>
        </is>
      </c>
      <c r="B21" t="inlineStr">
        <is>
          <t>parliamentary</t>
        </is>
      </c>
      <c r="C21" t="n">
        <v>-100</v>
      </c>
      <c r="D21">
        <f>COUNTIFS('Input (Elections)'!K:K,"1.6",'Input (Elections)'!L:L,"Distortion — Religious authorities' veto over executive eligibility",'Input (Elections)'!D:D,"Religious authorities' veto over executive eligibility — used in practice",'Input (Elections)'!F:F,"Yes")&gt;0</f>
        <v/>
      </c>
      <c r="E21">
        <f>IF(D21,C21,0)</f>
        <v/>
      </c>
      <c r="F21" t="inlineStr"/>
    </row>
    <row r="22">
      <c r="A22" t="inlineStr">
        <is>
          <t>Distortion — Religious authorities' veto over executive eligibility → Religious authorities' veto over executive eligibility — not used in practice</t>
        </is>
      </c>
      <c r="B22" t="inlineStr">
        <is>
          <t>parliamentary</t>
        </is>
      </c>
      <c r="C22" t="n">
        <v>-50</v>
      </c>
      <c r="D22">
        <f>COUNTIFS('Input (Elections)'!K:K,"1.6",'Input (Elections)'!L:L,"Distortion — Religious authorities' veto over executive eligibility",'Input (Elections)'!D:D,"Religious authorities' veto over executive eligibility — not used in practice",'Input (Elections)'!F:F,"Yes")&gt;0</f>
        <v/>
      </c>
      <c r="E22">
        <f>IF(D22,C22,0)</f>
        <v/>
      </c>
      <c r="F22" t="inlineStr"/>
    </row>
    <row r="23">
      <c r="A23" t="inlineStr">
        <is>
          <t>Distortion — Military veto over PM selection → Military veto over PM selection — used in practice</t>
        </is>
      </c>
      <c r="B23" t="inlineStr">
        <is>
          <t>parliamentary</t>
        </is>
      </c>
      <c r="C23" t="n">
        <v>-100</v>
      </c>
      <c r="D23">
        <f>COUNTIFS('Input (Elections)'!K:K,"1.6",'Input (Elections)'!L:L,"Distortion — Military veto over PM selection",'Input (Elections)'!D:D,"Military veto over PM selection — used in practice",'Input (Elections)'!F:F,"Yes")&gt;0</f>
        <v/>
      </c>
      <c r="E23">
        <f>IF(D23,C23,0)</f>
        <v/>
      </c>
      <c r="F23" t="inlineStr"/>
    </row>
    <row r="24">
      <c r="A24" t="inlineStr">
        <is>
          <t>Distortion — Military veto over PM selection → Military veto over PM selection — not used in practice</t>
        </is>
      </c>
      <c r="B24" t="inlineStr">
        <is>
          <t>parliamentary</t>
        </is>
      </c>
      <c r="C24" t="n">
        <v>-50</v>
      </c>
      <c r="D24">
        <f>COUNTIFS('Input (Elections)'!K:K,"1.6",'Input (Elections)'!L:L,"Distortion — Military veto over PM selection",'Input (Elections)'!D:D,"Military veto over PM selection — not used in practice",'Input (Elections)'!F:F,"Yes")&gt;0</f>
        <v/>
      </c>
      <c r="E24">
        <f>IF(D24,C24,0)</f>
        <v/>
      </c>
      <c r="F24" t="inlineStr"/>
    </row>
    <row r="25">
      <c r="A25" t="inlineStr">
        <is>
          <t>Distortion — Ethnic/traditional leaders' executive veto → Ethnic/traditional leaders' executive veto — used in practice</t>
        </is>
      </c>
      <c r="B25" t="inlineStr">
        <is>
          <t>parliamentary</t>
        </is>
      </c>
      <c r="C25" t="n">
        <v>-100</v>
      </c>
      <c r="D25">
        <f>COUNTIFS('Input (Elections)'!K:K,"1.6",'Input (Elections)'!L:L,"Distortion — Ethnic/traditional leaders' executive veto",'Input (Elections)'!D:D,"Ethnic/traditional leaders' executive veto — used in practice",'Input (Elections)'!F:F,"Yes")&gt;0</f>
        <v/>
      </c>
      <c r="E25">
        <f>IF(D25,C25,0)</f>
        <v/>
      </c>
      <c r="F25" t="inlineStr"/>
    </row>
    <row r="26">
      <c r="A26" t="inlineStr">
        <is>
          <t>Distortion — Ethnic/traditional leaders' executive veto → Ethnic/traditional leaders' executive veto — not used in practice</t>
        </is>
      </c>
      <c r="B26" t="inlineStr">
        <is>
          <t>parliamentary</t>
        </is>
      </c>
      <c r="C26" t="n">
        <v>-50</v>
      </c>
      <c r="D26">
        <f>COUNTIFS('Input (Elections)'!K:K,"1.6",'Input (Elections)'!L:L,"Distortion — Ethnic/traditional leaders' executive veto",'Input (Elections)'!D:D,"Ethnic/traditional leaders' executive veto — not used in practice",'Input (Elections)'!F:F,"Yes")&gt;0</f>
        <v/>
      </c>
      <c r="E26">
        <f>IF(D26,C26,0)</f>
        <v/>
      </c>
      <c r="F26" t="inlineStr"/>
    </row>
    <row r="27">
      <c r="A27" t="inlineStr">
        <is>
          <t>Distortion — Unelected upper house — full veto → Unelected upper house — full veto — used in practice</t>
        </is>
      </c>
      <c r="B27" t="inlineStr">
        <is>
          <t>parliamentary</t>
        </is>
      </c>
      <c r="C27" t="n">
        <v>-100</v>
      </c>
      <c r="D27">
        <f>COUNTIFS('Input (Elections)'!K:K,"1.6",'Input (Elections)'!L:L,"Distortion — Unelected upper house — full veto",'Input (Elections)'!D:D,"Unelected upper house — full veto — used in practice",'Input (Elections)'!F:F,"Yes")&gt;0</f>
        <v/>
      </c>
      <c r="E27">
        <f>IF(D27,C27,0)</f>
        <v/>
      </c>
      <c r="F27" t="inlineStr"/>
    </row>
    <row r="28">
      <c r="A28" t="inlineStr">
        <is>
          <t>Distortion — Unelected upper house — full veto → Unelected upper house — full veto — not used in practice</t>
        </is>
      </c>
      <c r="B28" t="inlineStr">
        <is>
          <t>parliamentary</t>
        </is>
      </c>
      <c r="C28" t="n">
        <v>-50</v>
      </c>
      <c r="D28">
        <f>COUNTIFS('Input (Elections)'!K:K,"1.6",'Input (Elections)'!L:L,"Distortion — Unelected upper house — full veto",'Input (Elections)'!D:D,"Unelected upper house — full veto — not used in practice",'Input (Elections)'!F:F,"Yes")&gt;0</f>
        <v/>
      </c>
      <c r="E28">
        <f>IF(D28,C28,0)</f>
        <v/>
      </c>
      <c r="F28" t="inlineStr"/>
    </row>
    <row r="29">
      <c r="A29" t="inlineStr">
        <is>
          <t>Distortion — Unelected upper house — regional veto → Unelected upper house — regional veto — used in practice</t>
        </is>
      </c>
      <c r="B29" t="inlineStr">
        <is>
          <t>parliamentary</t>
        </is>
      </c>
      <c r="C29" t="n">
        <v>-40</v>
      </c>
      <c r="D29">
        <f>COUNTIFS('Input (Elections)'!K:K,"1.6",'Input (Elections)'!L:L,"Distortion — Unelected upper house — regional veto",'Input (Elections)'!D:D,"Unelected upper house — regional veto — used in practice",'Input (Elections)'!F:F,"Yes")&gt;0</f>
        <v/>
      </c>
      <c r="E29">
        <f>IF(D29,C29,0)</f>
        <v/>
      </c>
      <c r="F29" t="inlineStr"/>
    </row>
    <row r="30">
      <c r="A30" t="inlineStr">
        <is>
          <t>Distortion — Unelected upper house — regional veto → Unelected upper house — regional veto — not used in practice</t>
        </is>
      </c>
      <c r="B30" t="inlineStr">
        <is>
          <t>parliamentary</t>
        </is>
      </c>
      <c r="C30" t="n">
        <v>-20</v>
      </c>
      <c r="D30">
        <f>COUNTIFS('Input (Elections)'!K:K,"1.6",'Input (Elections)'!L:L,"Distortion — Unelected upper house — regional veto",'Input (Elections)'!D:D,"Unelected upper house — regional veto — not used in practice",'Input (Elections)'!F:F,"Yes")&gt;0</f>
        <v/>
      </c>
      <c r="E30">
        <f>IF(D30,C30,0)</f>
        <v/>
      </c>
      <c r="F30" t="inlineStr"/>
    </row>
    <row r="31">
      <c r="A31" t="inlineStr">
        <is>
          <t>Distortion — Unelected upper house — can force changes → Unelected upper house — can force changes — used in practice</t>
        </is>
      </c>
      <c r="B31" t="inlineStr">
        <is>
          <t>parliamentary</t>
        </is>
      </c>
      <c r="C31" t="n">
        <v>-100</v>
      </c>
      <c r="D31">
        <f>COUNTIFS('Input (Elections)'!K:K,"1.6",'Input (Elections)'!L:L,"Distortion — Unelected upper house — can force changes",'Input (Elections)'!D:D,"Unelected upper house — can force changes — used in practice",'Input (Elections)'!F:F,"Yes")&gt;0</f>
        <v/>
      </c>
      <c r="E31">
        <f>IF(D31,C31,0)</f>
        <v/>
      </c>
      <c r="F31" t="inlineStr"/>
    </row>
    <row r="32">
      <c r="A32" t="inlineStr">
        <is>
          <t>Distortion — Unelected upper house — can force changes → Unelected upper house — can force changes — not used in practice</t>
        </is>
      </c>
      <c r="B32" t="inlineStr">
        <is>
          <t>parliamentary</t>
        </is>
      </c>
      <c r="C32" t="n">
        <v>-50</v>
      </c>
      <c r="D32">
        <f>COUNTIFS('Input (Elections)'!K:K,"1.6",'Input (Elections)'!L:L,"Distortion — Unelected upper house — can force changes",'Input (Elections)'!D:D,"Unelected upper house — can force changes — not used in practice",'Input (Elections)'!F:F,"Yes")&gt;0</f>
        <v/>
      </c>
      <c r="E32">
        <f>IF(D32,C32,0)</f>
        <v/>
      </c>
      <c r="F32" t="inlineStr"/>
    </row>
    <row r="33">
      <c r="A33" t="inlineStr">
        <is>
          <t>Distortion — Unelected upper house — extraordinary measures required → Unelected upper house — extraordinary measures required — used in practice</t>
        </is>
      </c>
      <c r="B33" t="inlineStr">
        <is>
          <t>parliamentary</t>
        </is>
      </c>
      <c r="C33" t="n">
        <v>-25</v>
      </c>
      <c r="D33">
        <f>COUNTIFS('Input (Elections)'!K:K,"1.6",'Input (Elections)'!L:L,"Distortion — Unelected upper house — extraordinary measures required",'Input (Elections)'!D:D,"Unelected upper house — extraordinary measures required — used in practice",'Input (Elections)'!F:F,"Yes")&gt;0</f>
        <v/>
      </c>
      <c r="E33">
        <f>IF(D33,C33,0)</f>
        <v/>
      </c>
      <c r="F33" t="inlineStr"/>
    </row>
    <row r="34">
      <c r="A34" t="inlineStr">
        <is>
          <t>Distortion — Unelected upper house — extraordinary measures required → Unelected upper house — extraordinary measures required — not used in practice</t>
        </is>
      </c>
      <c r="B34" t="inlineStr">
        <is>
          <t>parliamentary</t>
        </is>
      </c>
      <c r="C34" t="n">
        <v>-12.5</v>
      </c>
      <c r="D34">
        <f>COUNTIFS('Input (Elections)'!K:K,"1.6",'Input (Elections)'!L:L,"Distortion — Unelected upper house — extraordinary measures required",'Input (Elections)'!D:D,"Unelected upper house — extraordinary measures required — not used in practice",'Input (Elections)'!F:F,"Yes")&gt;0</f>
        <v/>
      </c>
      <c r="E34">
        <f>IF(D34,C34,0)</f>
        <v/>
      </c>
      <c r="F34" t="inlineStr"/>
    </row>
    <row r="35">
      <c r="A35" t="inlineStr">
        <is>
          <t>Distortion — Unelected upper house — significant delay (&gt;1 year) → Unelected upper house — significant delay (&gt;1 year) — used in practice</t>
        </is>
      </c>
      <c r="B35" t="inlineStr">
        <is>
          <t>parliamentary</t>
        </is>
      </c>
      <c r="C35" t="n">
        <v>-25</v>
      </c>
      <c r="D35">
        <f>COUNTIFS('Input (Elections)'!K:K,"1.6",'Input (Elections)'!L:L,"Distortion — Unelected upper house — significant delay (&gt;1 year)",'Input (Elections)'!D:D,"Unelected upper house — significant delay (&gt;1 year) — used in practice",'Input (Elections)'!F:F,"Yes")&gt;0</f>
        <v/>
      </c>
      <c r="E35">
        <f>IF(D35,C35,0)</f>
        <v/>
      </c>
      <c r="F35" t="inlineStr"/>
    </row>
    <row r="36">
      <c r="A36" t="inlineStr">
        <is>
          <t>Distortion — Unelected upper house — significant delay (&gt;1 year) → Unelected upper house — significant delay (&gt;1 year) — not used in practice</t>
        </is>
      </c>
      <c r="B36" t="inlineStr">
        <is>
          <t>parliamentary</t>
        </is>
      </c>
      <c r="C36" t="n">
        <v>-12.5</v>
      </c>
      <c r="D36">
        <f>COUNTIFS('Input (Elections)'!K:K,"1.6",'Input (Elections)'!L:L,"Distortion — Unelected upper house — significant delay (&gt;1 year)",'Input (Elections)'!D:D,"Unelected upper house — significant delay (&gt;1 year) — not used in practice",'Input (Elections)'!F:F,"Yes")&gt;0</f>
        <v/>
      </c>
      <c r="E36">
        <f>IF(D36,C36,0)</f>
        <v/>
      </c>
      <c r="F36" t="inlineStr"/>
    </row>
    <row r="37">
      <c r="A37" t="inlineStr">
        <is>
          <t>Distortion — Presidential dissolution of parliament → Partial (-50%) — conditional power, not exercised outside limits</t>
        </is>
      </c>
      <c r="B37" t="inlineStr">
        <is>
          <t>parliamentary</t>
        </is>
      </c>
      <c r="C37" t="n">
        <v>-50</v>
      </c>
      <c r="D37">
        <f>COUNTIFS('Input (Elections)'!K:K,"1.6",'Input (Elections)'!L:L,"Distortion — Presidential dissolution of parliament",'Input (Elections)'!D:D,"Partial (-50%) — conditional power, not exercised outside limits",'Input (Elections)'!F:F,"Yes")&gt;0</f>
        <v/>
      </c>
      <c r="E37">
        <f>IF(D37,C37,0)</f>
        <v/>
      </c>
      <c r="F37" t="inlineStr"/>
    </row>
    <row r="38">
      <c r="A38" t="inlineStr">
        <is>
          <t>Distortion — Presidential dissolution of parliament → Full (-100%) — unilateral power, or used to undermine parliament</t>
        </is>
      </c>
      <c r="B38" t="inlineStr">
        <is>
          <t>parliamentary</t>
        </is>
      </c>
      <c r="C38" t="n">
        <v>-100</v>
      </c>
      <c r="D38">
        <f>COUNTIFS('Input (Elections)'!K:K,"1.6",'Input (Elections)'!L:L,"Distortion — Presidential dissolution of parliament",'Input (Elections)'!D:D,"Full (-100%) — unilateral power, or used to undermine parliament",'Input (Elections)'!F:F,"Yes")&gt;0</f>
        <v/>
      </c>
      <c r="E38">
        <f>IF(D38,C38,0)</f>
        <v/>
      </c>
      <c r="F38" t="inlineStr"/>
    </row>
    <row r="39">
      <c r="A39" t="inlineStr">
        <is>
          <t>Distortion — Electoral disproportionality → Lower house — Limited (7–15%)</t>
        </is>
      </c>
      <c r="B39" t="inlineStr">
        <is>
          <t>parliamentary</t>
        </is>
      </c>
      <c r="C39" t="n">
        <v>-50</v>
      </c>
      <c r="D39">
        <f>COUNTIFS('Input (Elections)'!K:K,"1.6",'Input (Elections)'!L:L,"Distortion — Electoral disproportionality",'Input (Elections)'!D:D,"Lower house — Limited (7–15%)",'Input (Elections)'!F:F,"Yes")&gt;0</f>
        <v/>
      </c>
      <c r="E39">
        <f>IF(D39,C39,0)</f>
        <v/>
      </c>
      <c r="F39" t="inlineStr"/>
    </row>
    <row r="40">
      <c r="A40" t="inlineStr">
        <is>
          <t>Distortion — Electoral disproportionality → Lower house — Severe (&gt;15%)</t>
        </is>
      </c>
      <c r="B40" t="inlineStr">
        <is>
          <t>parliamentary</t>
        </is>
      </c>
      <c r="C40" t="n">
        <v>-100</v>
      </c>
      <c r="D40">
        <f>COUNTIFS('Input (Elections)'!K:K,"1.6",'Input (Elections)'!L:L,"Distortion — Electoral disproportionality",'Input (Elections)'!D:D,"Lower house — Severe (&gt;15%)",'Input (Elections)'!F:F,"Yes")&gt;0</f>
        <v/>
      </c>
      <c r="E40">
        <f>IF(D40,C40,0)</f>
        <v/>
      </c>
      <c r="F40" t="inlineStr"/>
    </row>
    <row r="41">
      <c r="A41" t="inlineStr">
        <is>
          <t>Distortion — Electoral disproportionality → Upper house — Limited (7–15%)</t>
        </is>
      </c>
      <c r="B41" t="inlineStr">
        <is>
          <t>parliamentary</t>
        </is>
      </c>
      <c r="C41" t="n">
        <v>-25</v>
      </c>
      <c r="D41">
        <f>COUNTIFS('Input (Elections)'!K:K,"1.6",'Input (Elections)'!L:L,"Distortion — Electoral disproportionality",'Input (Elections)'!D:D,"Upper house — Limited (7–15%)",'Input (Elections)'!F:F,"Yes")&gt;0</f>
        <v/>
      </c>
      <c r="E41">
        <f>IF(D41,C41,0)</f>
        <v/>
      </c>
      <c r="F41" t="inlineStr"/>
    </row>
    <row r="42">
      <c r="A42" t="inlineStr">
        <is>
          <t>Distortion — Electoral disproportionality → Upper house — Severe (&gt;15%)</t>
        </is>
      </c>
      <c r="B42" t="inlineStr">
        <is>
          <t>parliamentary</t>
        </is>
      </c>
      <c r="C42" t="n">
        <v>-50</v>
      </c>
      <c r="D42">
        <f>COUNTIFS('Input (Elections)'!K:K,"1.6",'Input (Elections)'!L:L,"Distortion — Electoral disproportionality",'Input (Elections)'!D:D,"Upper house — Severe (&gt;15%)",'Input (Elections)'!F:F,"Yes")&gt;0</f>
        <v/>
      </c>
      <c r="E42">
        <f>IF(D42,C42,0)</f>
        <v/>
      </c>
      <c r="F42" t="inlineStr"/>
    </row>
    <row r="43">
      <c r="A43" t="inlineStr">
        <is>
          <t>Distortion — Electoral disproportionality → Both houses — Limited (7–15%)</t>
        </is>
      </c>
      <c r="B43" t="inlineStr">
        <is>
          <t>parliamentary</t>
        </is>
      </c>
      <c r="C43" t="n">
        <v>-50</v>
      </c>
      <c r="D43">
        <f>COUNTIFS('Input (Elections)'!K:K,"1.6",'Input (Elections)'!L:L,"Distortion — Electoral disproportionality",'Input (Elections)'!D:D,"Both houses — Limited (7–15%)",'Input (Elections)'!F:F,"Yes")&gt;0</f>
        <v/>
      </c>
      <c r="E43">
        <f>IF(D43,C43,0)</f>
        <v/>
      </c>
      <c r="F43" t="inlineStr"/>
    </row>
    <row r="44">
      <c r="A44" t="inlineStr">
        <is>
          <t>Distortion — Electoral disproportionality → Both houses — Severe (&gt;15%)</t>
        </is>
      </c>
      <c r="B44" t="inlineStr">
        <is>
          <t>parliamentary</t>
        </is>
      </c>
      <c r="C44" t="n">
        <v>-100</v>
      </c>
      <c r="D44">
        <f>COUNTIFS('Input (Elections)'!K:K,"1.6",'Input (Elections)'!L:L,"Distortion — Electoral disproportionality",'Input (Elections)'!D:D,"Both houses — Severe (&gt;15%)",'Input (Elections)'!F:F,"Yes")&gt;0</f>
        <v/>
      </c>
      <c r="E44">
        <f>IF(D44,C44,0)</f>
        <v/>
      </c>
      <c r="F44" t="inlineStr"/>
    </row>
    <row r="45">
      <c r="A45" t="inlineStr">
        <is>
          <t>Distortion — Electoral disproportionality → Single chamber — Limited (7–15%)</t>
        </is>
      </c>
      <c r="B45" t="inlineStr">
        <is>
          <t>parliamentary</t>
        </is>
      </c>
      <c r="C45" t="n">
        <v>-50</v>
      </c>
      <c r="D45">
        <f>COUNTIFS('Input (Elections)'!K:K,"1.6",'Input (Elections)'!L:L,"Distortion — Electoral disproportionality",'Input (Elections)'!D:D,"Single chamber — Limited (7–15%)",'Input (Elections)'!F:F,"Yes")&gt;0</f>
        <v/>
      </c>
      <c r="E45">
        <f>IF(D45,C45,0)</f>
        <v/>
      </c>
      <c r="F45" t="inlineStr"/>
    </row>
    <row r="46">
      <c r="A46" t="inlineStr">
        <is>
          <t>Distortion — Electoral disproportionality → Single chamber — Severe (&gt;15%)</t>
        </is>
      </c>
      <c r="B46" t="inlineStr">
        <is>
          <t>parliamentary</t>
        </is>
      </c>
      <c r="C46" t="n">
        <v>-100</v>
      </c>
      <c r="D46">
        <f>COUNTIFS('Input (Elections)'!K:K,"1.6",'Input (Elections)'!L:L,"Distortion — Electoral disproportionality",'Input (Elections)'!D:D,"Single chamber — Severe (&gt;15%)",'Input (Elections)'!F:F,"Yes")&gt;0</f>
        <v/>
      </c>
      <c r="E46">
        <f>IF(D46,C46,0)</f>
        <v/>
      </c>
      <c r="F46" t="inlineStr"/>
    </row>
    <row r="47">
      <c r="A47" t="inlineStr">
        <is>
          <t>Distortion — Intentional gerrymandering → Lower house — Present</t>
        </is>
      </c>
      <c r="B47" t="inlineStr">
        <is>
          <t>parliamentary</t>
        </is>
      </c>
      <c r="C47" t="n">
        <v>-100</v>
      </c>
      <c r="D47">
        <f>COUNTIFS('Input (Elections)'!K:K,"1.6",'Input (Elections)'!L:L,"Distortion — Intentional gerrymandering",'Input (Elections)'!D:D,"Lower house — Present",'Input (Elections)'!F:F,"Yes")&gt;0</f>
        <v/>
      </c>
      <c r="E47">
        <f>IF(D47,C47,0)</f>
        <v/>
      </c>
      <c r="F47" t="inlineStr"/>
    </row>
    <row r="48">
      <c r="A48" t="inlineStr">
        <is>
          <t>Distortion — Intentional gerrymandering → Upper house — Present</t>
        </is>
      </c>
      <c r="B48" t="inlineStr">
        <is>
          <t>parliamentary</t>
        </is>
      </c>
      <c r="C48" t="n">
        <v>-50</v>
      </c>
      <c r="D48">
        <f>COUNTIFS('Input (Elections)'!K:K,"1.6",'Input (Elections)'!L:L,"Distortion — Intentional gerrymandering",'Input (Elections)'!D:D,"Upper house — Present",'Input (Elections)'!F:F,"Yes")&gt;0</f>
        <v/>
      </c>
      <c r="E48">
        <f>IF(D48,C48,0)</f>
        <v/>
      </c>
      <c r="F48" t="inlineStr"/>
    </row>
    <row r="49">
      <c r="A49" t="inlineStr">
        <is>
          <t>Distortion — Intentional gerrymandering → Both houses — Present</t>
        </is>
      </c>
      <c r="B49" t="inlineStr">
        <is>
          <t>parliamentary</t>
        </is>
      </c>
      <c r="C49" t="n">
        <v>-100</v>
      </c>
      <c r="D49">
        <f>COUNTIFS('Input (Elections)'!K:K,"1.6",'Input (Elections)'!L:L,"Distortion — Intentional gerrymandering",'Input (Elections)'!D:D,"Both houses — Present",'Input (Elections)'!F:F,"Yes")&gt;0</f>
        <v/>
      </c>
      <c r="E49">
        <f>IF(D49,C49,0)</f>
        <v/>
      </c>
      <c r="F49" t="inlineStr"/>
    </row>
    <row r="50">
      <c r="A50" t="inlineStr">
        <is>
          <t>Distortion — Intentional gerrymandering → Single chamber — Present</t>
        </is>
      </c>
      <c r="B50" t="inlineStr">
        <is>
          <t>parliamentary</t>
        </is>
      </c>
      <c r="C50" t="n">
        <v>-100</v>
      </c>
      <c r="D50">
        <f>COUNTIFS('Input (Elections)'!K:K,"1.6",'Input (Elections)'!L:L,"Distortion — Intentional gerrymandering",'Input (Elections)'!D:D,"Single chamber — Present",'Input (Elections)'!F:F,"Yes")&gt;0</f>
        <v/>
      </c>
      <c r="E50">
        <f>IF(D50,C50,0)</f>
        <v/>
      </c>
      <c r="F50" t="inlineStr"/>
    </row>
  </sheetData>
  <conditionalFormatting sqref="D2:D50">
    <cfRule type="expression" priority="1" dxfId="3">
      <formula>D2=TRUE</formula>
    </cfRule>
  </conditionalFormatting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D41"/>
  <sheetViews>
    <sheetView workbookViewId="0">
      <selection activeCell="A1" sqref="A1"/>
    </sheetView>
  </sheetViews>
  <sheetFormatPr baseColWidth="8" defaultRowHeight="15"/>
  <cols>
    <col width="40" customWidth="1" min="1" max="1"/>
    <col width="56" customWidth="1" min="2" max="2"/>
    <col width="22" customWidth="1" min="3" max="3"/>
    <col width="12" customWidth="1" min="4" max="4"/>
  </cols>
  <sheetData>
    <row r="1">
      <c r="A1" s="1" t="inlineStr">
        <is>
          <t>DFI — ELECTIONS CATEGORY SUMMARY — Federal Republic of Germany</t>
        </is>
      </c>
    </row>
    <row r="3">
      <c r="A3" t="inlineStr">
        <is>
          <t>Country:</t>
        </is>
      </c>
      <c r="B3">
        <f>Applicability!B3</f>
        <v/>
      </c>
    </row>
    <row r="4">
      <c r="A4" t="inlineStr">
        <is>
          <t>Population:</t>
        </is>
      </c>
      <c r="B4">
        <f>Applicability!B4</f>
        <v/>
      </c>
    </row>
    <row r="5">
      <c r="A5" t="inlineStr">
        <is>
          <t>Size:</t>
        </is>
      </c>
      <c r="B5">
        <f>Applicability!B5</f>
        <v/>
      </c>
    </row>
    <row r="6">
      <c r="A6" t="inlineStr">
        <is>
          <t>Legislature:</t>
        </is>
      </c>
      <c r="B6">
        <f>Applicability!B8</f>
        <v/>
      </c>
    </row>
    <row r="7">
      <c r="A7" t="inlineStr">
        <is>
          <t>Upper house:</t>
        </is>
      </c>
      <c r="B7">
        <f>Applicability!B9</f>
        <v/>
      </c>
    </row>
    <row r="8">
      <c r="A8" t="inlineStr">
        <is>
          <t>Direct presidential:</t>
        </is>
      </c>
      <c r="B8">
        <f>Applicability!B16</f>
        <v/>
      </c>
    </row>
    <row r="9">
      <c r="A9" t="inlineStr">
        <is>
          <t>Lower house family:</t>
        </is>
      </c>
      <c r="B9">
        <f>Applicability!B20</f>
        <v/>
      </c>
    </row>
    <row r="11">
      <c r="A11" s="4" t="inlineStr">
        <is>
          <t>SECTION SCORES</t>
        </is>
      </c>
    </row>
    <row r="12">
      <c r="A12" t="inlineStr">
        <is>
          <t>1.1 Campaign Finance Controls</t>
        </is>
      </c>
      <c r="B12" s="10">
        <f>score_1_1</f>
        <v/>
      </c>
    </row>
    <row r="13">
      <c r="A13" t="inlineStr">
        <is>
          <t>1.2 Electoral District Design</t>
        </is>
      </c>
      <c r="B13" s="10">
        <f>score_1_2</f>
        <v/>
      </c>
    </row>
    <row r="14">
      <c r="A14" t="inlineStr">
        <is>
          <t>1.3 Parliamentary Vote Counting</t>
        </is>
      </c>
      <c r="B14" s="10">
        <f>score_1_3</f>
        <v/>
      </c>
    </row>
    <row r="15">
      <c r="A15" t="inlineStr">
        <is>
          <t>1.4 Electoral Threshold</t>
        </is>
      </c>
      <c r="B15" s="10">
        <f>score_1_4</f>
        <v/>
      </c>
    </row>
    <row r="16">
      <c r="A16" t="inlineStr">
        <is>
          <t>1.5 Presidential Voting Method</t>
        </is>
      </c>
      <c r="B16" s="10">
        <f>score_1_5</f>
        <v/>
      </c>
    </row>
    <row r="18">
      <c r="A18" s="8" t="inlineStr">
        <is>
          <t>Base Elections score (before penalties)</t>
        </is>
      </c>
      <c r="B18" s="13">
        <f>base_score</f>
        <v/>
      </c>
    </row>
    <row r="19">
      <c r="A19" t="inlineStr">
        <is>
          <t>Parliamentary penalty (capped -100%)</t>
        </is>
      </c>
      <c r="B19" s="14">
        <f>parl_penalty_net</f>
        <v/>
      </c>
    </row>
    <row r="20">
      <c r="A20" t="inlineStr">
        <is>
          <t>Presidential penalty (capped -100%)</t>
        </is>
      </c>
      <c r="B20" s="14">
        <f>pres_penalty_net</f>
        <v/>
      </c>
    </row>
    <row r="21">
      <c r="A21" t="inlineStr">
        <is>
          <t>Category-wide penalty (capped -100%)</t>
        </is>
      </c>
      <c r="B21" s="14">
        <f>cat_penalty_net</f>
        <v/>
      </c>
    </row>
    <row r="23">
      <c r="A23" s="17" t="inlineStr">
        <is>
          <t>FINAL ELECTIONS SCORE</t>
        </is>
      </c>
      <c r="B23" s="18">
        <f>final_score</f>
        <v/>
      </c>
    </row>
    <row r="24">
      <c r="A24" s="8" t="inlineStr">
        <is>
          <t>Contribution to DFI (× 25%)</t>
        </is>
      </c>
      <c r="B24" s="13">
        <f>dfi_contribution</f>
        <v/>
      </c>
    </row>
    <row r="26">
      <c r="A26" s="4" t="inlineStr">
        <is>
          <t>TRIGGERED PENALTIES</t>
        </is>
      </c>
    </row>
    <row r="27">
      <c r="A27" s="8" t="inlineStr">
        <is>
          <t>Section</t>
        </is>
      </c>
      <c r="B27" s="8" t="inlineStr">
        <is>
          <t>Distortion / penalty</t>
        </is>
      </c>
      <c r="C27" s="8" t="inlineStr">
        <is>
          <t>Scope</t>
        </is>
      </c>
      <c r="D27" s="8" t="inlineStr">
        <is>
          <t>Amount</t>
        </is>
      </c>
    </row>
    <row r="28">
      <c r="A28" t="inlineStr">
        <is>
          <t>1.1</t>
        </is>
      </c>
      <c r="B28" t="inlineStr">
        <is>
          <t>Foreign Donations — Loopholes → Loopholes exist (-25% penalty, capped)</t>
        </is>
      </c>
      <c r="C28" t="inlineStr">
        <is>
          <t>category-foreign</t>
        </is>
      </c>
      <c r="D28" s="14" t="n">
        <v>-25</v>
      </c>
    </row>
    <row r="29">
      <c r="A29" t="inlineStr">
        <is>
          <t>1.1</t>
        </is>
      </c>
      <c r="B29" t="inlineStr">
        <is>
          <t>Corporate Donations — Non-Election → Allowed (-25% penalty, additive)</t>
        </is>
      </c>
      <c r="C29" t="inlineStr">
        <is>
          <t>category</t>
        </is>
      </c>
      <c r="D29" s="14" t="n">
        <v>-25</v>
      </c>
    </row>
    <row r="30">
      <c r="A30" t="inlineStr">
        <is>
          <t>1.1</t>
        </is>
      </c>
      <c r="B30" t="inlineStr">
        <is>
          <t>Individual Limits — Presidential Candidates → No limit (-25% penalty)</t>
        </is>
      </c>
      <c r="C30" t="inlineStr">
        <is>
          <t>category</t>
        </is>
      </c>
      <c r="D30" s="14" t="n">
        <v>-25</v>
      </c>
    </row>
    <row r="31">
      <c r="A31" t="inlineStr">
        <is>
          <t>1.1</t>
        </is>
      </c>
      <c r="B31" t="inlineStr">
        <is>
          <t>Individual Limits — Political Parties → No limit (-25% penalty)</t>
        </is>
      </c>
      <c r="C31" t="inlineStr">
        <is>
          <t>category</t>
        </is>
      </c>
      <c r="D31" s="14" t="n">
        <v>-25</v>
      </c>
    </row>
    <row r="32">
      <c r="A32" t="inlineStr">
        <is>
          <t>1.1</t>
        </is>
      </c>
      <c r="B32" t="inlineStr">
        <is>
          <t>Campaign Spending — Presidential → No limits (-25% penalty)</t>
        </is>
      </c>
      <c r="C32" t="inlineStr">
        <is>
          <t>category</t>
        </is>
      </c>
      <c r="D32" s="14" t="n">
        <v>-25</v>
      </c>
    </row>
    <row r="33">
      <c r="A33" t="inlineStr">
        <is>
          <t>1.1</t>
        </is>
      </c>
      <c r="B33" t="inlineStr">
        <is>
          <t>Campaign Spending — Parliamentary Individual → No limits (-25% penalty)</t>
        </is>
      </c>
      <c r="C33" t="inlineStr">
        <is>
          <t>category</t>
        </is>
      </c>
      <c r="D33" s="14" t="n">
        <v>-25</v>
      </c>
    </row>
    <row r="34">
      <c r="A34" t="inlineStr">
        <is>
          <t>1.1</t>
        </is>
      </c>
      <c r="B34" t="inlineStr">
        <is>
          <t>Campaign Spending — Parliamentary Party → No limits (-25% penalty)</t>
        </is>
      </c>
      <c r="C34" t="inlineStr">
        <is>
          <t>category</t>
        </is>
      </c>
      <c r="D34" s="14" t="n">
        <v>-25</v>
      </c>
    </row>
    <row r="35">
      <c r="A35" t="inlineStr">
        <is>
          <t>1.6</t>
        </is>
      </c>
      <c r="B35" t="inlineStr">
        <is>
          <t>Distortion — Unelected upper house — regional veto → Unelected upper house — regional veto — used in practice</t>
        </is>
      </c>
      <c r="C35" t="inlineStr">
        <is>
          <t>parliamentary</t>
        </is>
      </c>
      <c r="D35" s="14" t="n">
        <v>-40</v>
      </c>
    </row>
    <row r="37">
      <c r="A37" s="4" t="inlineStr">
        <is>
          <t>BUILD METADATA</t>
        </is>
      </c>
    </row>
    <row r="38">
      <c r="A38" s="19" t="inlineStr">
        <is>
          <t>Framework version:</t>
        </is>
      </c>
      <c r="B38" s="19" t="inlineStr">
        <is>
          <t>DFI Framework v3.0 + Scoring Guidelines — Elections</t>
        </is>
      </c>
    </row>
    <row r="39">
      <c r="A39" s="19" t="inlineStr">
        <is>
          <t>Source YAML:</t>
        </is>
      </c>
      <c r="B39" s="19" t="inlineStr">
        <is>
          <t>germany.yaml</t>
        </is>
      </c>
    </row>
    <row r="40">
      <c r="A40" s="19" t="inlineStr">
        <is>
          <t>Built on:</t>
        </is>
      </c>
      <c r="B40" s="19" t="inlineStr">
        <is>
          <t>2026-05-09 13:55:48</t>
        </is>
      </c>
    </row>
    <row r="41">
      <c r="A41" s="19" t="inlineStr">
        <is>
          <t>Research date:</t>
        </is>
      </c>
      <c r="B41" s="19" t="inlineStr">
        <is>
          <t>2026-05</t>
        </is>
      </c>
    </row>
  </sheetData>
  <mergeCells count="4">
    <mergeCell ref="A1:C1"/>
    <mergeCell ref="A37:C37"/>
    <mergeCell ref="A26:C26"/>
    <mergeCell ref="A11:C1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2026-05-09T11:55:48+00:00Z</dcterms:created>
  <dcterms:modified xmlns:dcterms="http://purl.org/dc/terms/" xmlns:xsi="http://www.w3.org/2001/XMLSchema-instance" xsi:type="dcterms:W3CDTF">2026-05-09T11:55:48+00:00Z</dcterms:modified>
</cp:coreProperties>
</file>